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pmarchitectes-my.sharepoint.com/personal/ph_rougier_pm-architectes_com/Documents/Architecte/Groupes/00 AFFAIRES/INSA BATIMENT C - Réorganisation Locaux/7 - DCE/01 PM ARCHI/02 CCTP-DPGF/indB - 12.03.2026/"/>
    </mc:Choice>
  </mc:AlternateContent>
  <xr:revisionPtr revIDLastSave="7" documentId="8_{CC5D3A63-BF60-4D2C-844E-7DE1E1652C2D}" xr6:coauthVersionLast="47" xr6:coauthVersionMax="47" xr10:uidLastSave="{85064EE0-4872-4B65-86DF-409DF6C2868B}"/>
  <bookViews>
    <workbookView xWindow="-120" yWindow="-120" windowWidth="29040" windowHeight="16440" firstSheet="2" activeTab="2" xr2:uid="{00000000-000D-0000-FFFF-FFFF00000000}"/>
  </bookViews>
  <sheets>
    <sheet name="CCTP-pdg" sheetId="5" state="hidden" r:id="rId1"/>
    <sheet name="CCTP" sheetId="7" state="hidden" r:id="rId2"/>
    <sheet name="DPGF" sheetId="6" r:id="rId3"/>
  </sheets>
  <definedNames>
    <definedName name="_xlnm.Print_Titles" localSheetId="1">CCTP!$1:$2</definedName>
    <definedName name="_xlnm.Print_Titles" localSheetId="2">DPGF!$20:$21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9" i="6" l="1"/>
  <c r="D78" i="6"/>
  <c r="F72" i="6"/>
  <c r="F56" i="6"/>
  <c r="B64" i="6" l="1"/>
  <c r="A64" i="6"/>
  <c r="B59" i="6"/>
  <c r="A59" i="6"/>
  <c r="B40" i="6"/>
  <c r="A40" i="6"/>
  <c r="B34" i="6"/>
  <c r="A34" i="6"/>
  <c r="E30" i="6"/>
  <c r="E68" i="6"/>
  <c r="G68" i="6" s="1"/>
  <c r="C67" i="6"/>
  <c r="C66" i="6"/>
  <c r="B65" i="6"/>
  <c r="B63" i="6"/>
  <c r="A63" i="6"/>
  <c r="E52" i="6"/>
  <c r="G52" i="6" s="1"/>
  <c r="C51" i="6"/>
  <c r="C50" i="6"/>
  <c r="C49" i="6"/>
  <c r="B46" i="6"/>
  <c r="B45" i="6"/>
  <c r="A45" i="6"/>
  <c r="C48" i="6"/>
  <c r="C47" i="6"/>
  <c r="C26" i="6"/>
  <c r="B25" i="6"/>
  <c r="B24" i="6"/>
  <c r="A24" i="6"/>
  <c r="G27" i="6"/>
  <c r="E31" i="6"/>
  <c r="C31" i="6"/>
  <c r="C30" i="6"/>
  <c r="B29" i="6"/>
  <c r="B28" i="6"/>
  <c r="A28" i="6"/>
  <c r="G70" i="6"/>
  <c r="B69" i="6"/>
  <c r="A69" i="6"/>
  <c r="B53" i="6"/>
  <c r="A53" i="6"/>
  <c r="C43" i="6"/>
  <c r="C42" i="6"/>
  <c r="B41" i="6"/>
  <c r="B39" i="6"/>
  <c r="A39" i="6"/>
  <c r="E44" i="6"/>
  <c r="G44" i="6" s="1"/>
  <c r="C61" i="6"/>
  <c r="B60" i="6"/>
  <c r="B58" i="6"/>
  <c r="A58" i="6"/>
  <c r="B57" i="6"/>
  <c r="A57" i="6"/>
  <c r="G62" i="6"/>
  <c r="E38" i="6"/>
  <c r="G38" i="6" s="1"/>
  <c r="C37" i="6"/>
  <c r="C36" i="6"/>
  <c r="B35" i="6"/>
  <c r="B33" i="6"/>
  <c r="A33" i="6"/>
  <c r="B23" i="6"/>
  <c r="A23" i="6"/>
  <c r="A76" i="6"/>
  <c r="B22" i="6"/>
  <c r="E32" i="6" l="1"/>
  <c r="G32" i="6" s="1"/>
  <c r="G54" i="6"/>
  <c r="F73" i="6" l="1"/>
  <c r="F83" i="6" l="1"/>
  <c r="F84" i="6" s="1"/>
  <c r="F85" i="6" s="1"/>
</calcChain>
</file>

<file path=xl/sharedStrings.xml><?xml version="1.0" encoding="utf-8"?>
<sst xmlns="http://schemas.openxmlformats.org/spreadsheetml/2006/main" count="262" uniqueCount="216">
  <si>
    <t>2.1</t>
  </si>
  <si>
    <t>Code</t>
  </si>
  <si>
    <t>Désignation</t>
  </si>
  <si>
    <t>U</t>
  </si>
  <si>
    <t>Qte</t>
  </si>
  <si>
    <t>P.U. HT</t>
  </si>
  <si>
    <t>P.T. HT</t>
  </si>
  <si>
    <t>PRÉSENTATION DU PROJET</t>
  </si>
  <si>
    <t>CONSISTANCE GENERALE DES TRAVAUX</t>
  </si>
  <si>
    <t>Les travaux du présent lot comprennent :</t>
  </si>
  <si>
    <t>Documents de référence :</t>
  </si>
  <si>
    <t>Travaux compris dans le prix :</t>
  </si>
  <si>
    <t>NOTA :</t>
  </si>
  <si>
    <t>DESCRIPTION DES OUVRAGES / ETAT DES PRIX FORFAITAIRES</t>
  </si>
  <si>
    <t>Total T.V.A. (20%) :</t>
  </si>
  <si>
    <t>Total T.T.C. :</t>
  </si>
  <si>
    <t>Il est indiqué au présent lot que la description des modes opératoires de mise en œuvre du présent lot n'est donnée qu'à titre indicatif dans le but de faciliter la compréhension des travaux à chiffrer.
Ces  descriptions de mise en œuvre sont non contractuelles et relèvent de la compétence de l'entreprise
qui est seul juge  pour définir les modes de pose/mise en œuvre précis dans le respect des réglementations en vigueur, des avis
techniques et/ou cahier de prescription des produits mis en oeuvre.
Le présent lot ne pourra en aucun cas mettre en cause ces descriptions en cours de chantier s'il s'avérait nécessaire de modifier des système de mise en œuvre conformément à un cahier de charge du fabricant, un avis technique,
un cahier de prescription technique, un DTU, etc...
Il en est de même dans le cas d'un éventuel sinistre ultérieur.</t>
  </si>
  <si>
    <t>2.4</t>
  </si>
  <si>
    <t>2.2</t>
  </si>
  <si>
    <t>2.3</t>
  </si>
  <si>
    <t>Le programme a pour objet la réorganisation de locaux du bâtiment C de l'INSA situé au 24, Boulevard de la Victoire à 67000 STRASBOURG.</t>
  </si>
  <si>
    <t xml:space="preserve">Limites de prestations
</t>
  </si>
  <si>
    <t>Ce paragraphe indique d'une façon purement indicative la liste non exhaustive des limites des prestations entre les différents lots. Si nécessaire pour obtenir plus de précisions, le présent lot pourra consulter au cabinet de l'architecte le CCTP des autres lots.</t>
  </si>
  <si>
    <t>3.1</t>
  </si>
  <si>
    <t>RECAPITULATIF</t>
  </si>
  <si>
    <t>Soit en toutes lettres TTC : ______________________________________________________________</t>
  </si>
  <si>
    <t>_____________________________________________________________________________________</t>
  </si>
  <si>
    <t>Fait à ___________________________</t>
  </si>
  <si>
    <t>le ___________________________</t>
  </si>
  <si>
    <t>Bon pour accord, signature,</t>
  </si>
  <si>
    <t>Signature et cachet de l'Entrepreneur</t>
  </si>
  <si>
    <t>3.2</t>
  </si>
  <si>
    <t>Total H.T.  :</t>
  </si>
  <si>
    <t>Travaux imprévus</t>
  </si>
  <si>
    <t>ens</t>
  </si>
  <si>
    <t>4.1</t>
  </si>
  <si>
    <t>4.1.1</t>
  </si>
  <si>
    <t>4.2.1</t>
  </si>
  <si>
    <t>4.2</t>
  </si>
  <si>
    <t>4.1.2</t>
  </si>
  <si>
    <t>4.2.3</t>
  </si>
  <si>
    <t>3.1.1</t>
  </si>
  <si>
    <t>3.1.2</t>
  </si>
  <si>
    <t>3.1.3</t>
  </si>
  <si>
    <t>3.1.4</t>
  </si>
  <si>
    <t>3.1.5</t>
  </si>
  <si>
    <t>Menuiserie courante</t>
  </si>
  <si>
    <t>Portes</t>
  </si>
  <si>
    <t>3.1.1.1</t>
  </si>
  <si>
    <t>Bloc-porte avec critère technique</t>
  </si>
  <si>
    <t>3.1.1.2</t>
  </si>
  <si>
    <t>Bloc-porte sans critère technique</t>
  </si>
  <si>
    <t>Huisseries</t>
  </si>
  <si>
    <t>Huisserie bois de porte</t>
  </si>
  <si>
    <t>3.1.2.1</t>
  </si>
  <si>
    <t>Finition des vantaux</t>
  </si>
  <si>
    <t>Finition prépeinte</t>
  </si>
  <si>
    <t>Finition par un revêtement en fibres prépeintes en usine.</t>
  </si>
  <si>
    <t>3.1.3.1</t>
  </si>
  <si>
    <t>3.1.3.2</t>
  </si>
  <si>
    <t>Finition stratifié</t>
  </si>
  <si>
    <t>Serrures</t>
  </si>
  <si>
    <t>Serrures standards</t>
  </si>
  <si>
    <t>3.1.4.1</t>
  </si>
  <si>
    <t>Cylindre mécanique</t>
  </si>
  <si>
    <t>Cylindres profilés</t>
  </si>
  <si>
    <t>3.1.6</t>
  </si>
  <si>
    <t>Garniture des portes</t>
  </si>
  <si>
    <t xml:space="preserve">Pour portes battantes : béquille double coudée sur rosace à sous embase en polyamide, en inox satiné, fixation 
invisible, avec ressorts de rappel, </t>
  </si>
  <si>
    <t>3.1.7</t>
  </si>
  <si>
    <t>Crémone sur vantail semi-fixe</t>
  </si>
  <si>
    <t>3.1.8</t>
  </si>
  <si>
    <t>Butoir de porte</t>
  </si>
  <si>
    <t>3.1.9</t>
  </si>
  <si>
    <t>Ferme-porte</t>
  </si>
  <si>
    <t>3.1.10</t>
  </si>
  <si>
    <t>Vitrages</t>
  </si>
  <si>
    <t>Généralités</t>
  </si>
  <si>
    <t>3.1.10.1</t>
  </si>
  <si>
    <t>3.1.10.2</t>
  </si>
  <si>
    <t>Sécurité aux chocs</t>
  </si>
  <si>
    <t>3.1.11</t>
  </si>
  <si>
    <t>Ensemble menuisé vitré</t>
  </si>
  <si>
    <t xml:space="preserve"> - si aucune exigence coupe-feu : cadre dormant et cadre ouvrant en bois dur de même coloris aspect que celui ci-dessous, raboté, poncé, qualité à vernir
 - profil "ébrasement enveloppant " pour cadres dormants (2 x 1/2 cadre assemblés à rainure-languette dans l'axe des cloisons) 
 - section des cadres ouvrants la plus étroite possible
 - joints creux à la demande
 - assemblages par double enfourchement
 - toutes les arêtes de la menuiserie seront brisées
 - joint de frappe sur ouvrant en EPDM ou lèvre souple coextrudée
 - les scellements à sec des cadres dormants devront être invisibles (ex. mousse expansive).
 Liaison entre cadre et mur béton rendue parfaitement étanche par un joint mousse imprégnée (type Compriband) complété par un joint souple injecté sur toute la périphérie
 - baguettes de calfeutrement le cas échéant en bois de même essence
 - feuillures pour vitrage et parcloses profilées en bois de même essence
 - sauf indication contraire dans la description des ouvrages, vitrage de sécurité en verre feuilleté pour les volumes des portes, et tous vitrages en dessous de 1 m du sol fini compris visualisation et vitrage en glace clair pour impostes
 - finition lasure à la charge du lot peinture</t>
  </si>
  <si>
    <t>3.1.12</t>
  </si>
  <si>
    <t>Finition des ouvrages en bois</t>
  </si>
  <si>
    <t>Dans tous les cas et quel que soit les panneaux utilisés : 
 - toujours se référer aux fiches techniques des fabricants de produits de finition pour le choix d'un système de finition et des produits
 - faire un échantillon témoin représentatif avant de débuter une fabrication
 - quel que soit les panneaux à base de bois utilisés, ils peuvent tout comme le bois qui les constituent présenter des différences de couleur selon les qualités et les fabrications. L'utilisateur s'assurera avant la mise en œuvre, de l'aspect des panneaux, un appareillage pouvant être nécessaire dans certain cas.</t>
  </si>
  <si>
    <t>3.1.12.1</t>
  </si>
  <si>
    <t>Finition par lasure teinté</t>
  </si>
  <si>
    <t xml:space="preserve"> -  léger ponçage, dépoussiérage à l'éponge humide, dégraissage au diluant cellulosique
 -  sous-couche d'unification permettant d'éclaircir, d'uniformiser et d'atténuer les différences d'aspect entre bois d'origine variées, tout en apportant une protection insecticide-fongicide de surface
 -  finition par application de deux couches de lasure bois décorative à base d'alkyde solvant compris léger ponçage entre couches
- finition mat ou satinée au choix de l'architecte</t>
  </si>
  <si>
    <t>Agencement</t>
  </si>
  <si>
    <t>3.2.1</t>
  </si>
  <si>
    <t xml:space="preserve">Conformément à l'art U 23 du règlement de sécurité et notamment à l'article 2. "dans les compartiments, le gros mobilier, l'agencement principal et les cloisons éventuelles de partition doivent être réalisés en matériaux de catégorie  M2 ou en bois de catégorie M3". (sauf quelque cas particuliers définis dans la notice de sécurité)
NOTA : les épaisseurs des panneaux indiqués sont des minima. </t>
  </si>
  <si>
    <t>Qualité des matériaux</t>
  </si>
  <si>
    <t>Panneaux mélaminés</t>
  </si>
  <si>
    <t xml:space="preserve">Exécution en panneaux de particules surfacés mélaminés obtenus par stratification basse pression ( 20 bars 160°C) de papiers décoratifs imprégnés de résine mélamine sur les deux faces d'un panneau de particules haute densité, à surfaces fines, de qualité : standard, ignifugée dans la masse avec classement en réaction au feu M1, hydrofuge, précisée dans la description des ouvrages. 
Nota : à le demande du bureau de contrôle, les panneau seront classé M1 même si cela n'est pas défini dans la description des ouvrages
Coloris aux choix dans une gamme regroupent des décors unis, bois et fantaisies et avec une palette de 240 décors au choix
Les bandes de chant seront pré-encollés en mélamine ép 0,35 mm pour les chants non exposés aux chocs (intérieur des meubles) et en PVC épais de 2 mm d'épaisseur, pour les chants exposés (l’extérieur des meubles) </t>
  </si>
  <si>
    <t>3.2.2</t>
  </si>
  <si>
    <t>3.2.2.1</t>
  </si>
  <si>
    <t>3.2.2.2</t>
  </si>
  <si>
    <t>Panneaux stratifiés</t>
  </si>
  <si>
    <t>Exécution en panneaux stratifiés 0,8 mm de réaction au feu M3 ou ou M1, contrecollés sur support en panneau de particules de qualité : standard, inflammable M1, hydrofuge.... précisée dans la description des ouvrages
 Nota : à le demande du bureau de contrôle, les panneau seront classé M1 même si cela n'est pas défini dans la description des ouvrages
Coloris aux choix dans une gamme avec décors unis, bois et fantaisies et avec une palette de 296 décors au choix
Les bandes de chant seront pré-encollés en mélamine ép 0,35 mm pour les chants non exposés 
aux chocs (intérieur des meubles) et en PVC épais de 2 mm d'épaisseur, pour les chants exposés (l’extérieur des meubles)</t>
  </si>
  <si>
    <t>battant 90/202,5 cm (dimension à confirmer sur place)</t>
  </si>
  <si>
    <t>u</t>
  </si>
  <si>
    <t>Bloc-porte avec huisserie bois CF 1/2h, parements stratifiés</t>
  </si>
  <si>
    <t>Remplacement de vantail bois CF 1/2h, parements stratifiés</t>
  </si>
  <si>
    <t>A la charge de TOUS LES LOTS</t>
  </si>
  <si>
    <t>A la charge du LOT 7 - PEINTURE et NETTOYAGE</t>
  </si>
  <si>
    <r>
      <rPr>
        <u/>
        <sz val="11"/>
        <rFont val="Century Gothic"/>
        <family val="2"/>
      </rPr>
      <t>MAITRE D'OUVRAGE</t>
    </r>
    <r>
      <rPr>
        <sz val="11"/>
        <rFont val="Century Gothic"/>
        <family val="2"/>
      </rPr>
      <t xml:space="preserve"> :
INSA de Strasbourg</t>
    </r>
  </si>
  <si>
    <t>24, Boulevard de la Victoire
67000 STRASBOURG
Tél : 03 88 14 47 00</t>
  </si>
  <si>
    <r>
      <t xml:space="preserve">INSA DE STRASBOURG
</t>
    </r>
    <r>
      <rPr>
        <sz val="12"/>
        <rFont val="Century Gothic"/>
        <family val="2"/>
      </rPr>
      <t>REORGANISATION DE LOCAUX DES BÂTIMENTS C ET L</t>
    </r>
  </si>
  <si>
    <r>
      <t xml:space="preserve">CAHIER DES CLAUSES TECHNIQUES PARTICULIERES
</t>
    </r>
    <r>
      <rPr>
        <b/>
        <sz val="22"/>
        <color rgb="FF000000"/>
        <rFont val="Century Gothic"/>
        <family val="2"/>
      </rPr>
      <t>CCTP</t>
    </r>
  </si>
  <si>
    <r>
      <rPr>
        <u/>
        <sz val="10"/>
        <rFont val="Century Gothic"/>
        <family val="2"/>
      </rPr>
      <t>MAITRE D'OEUVRE</t>
    </r>
    <r>
      <rPr>
        <sz val="10"/>
        <rFont val="Century Gothic"/>
        <family val="2"/>
      </rPr>
      <t xml:space="preserve"> :
</t>
    </r>
    <r>
      <rPr>
        <b/>
        <sz val="10"/>
        <rFont val="Century Gothic"/>
        <family val="2"/>
      </rPr>
      <t xml:space="preserve">PM Architectes
</t>
    </r>
    <r>
      <rPr>
        <sz val="10"/>
        <rFont val="Century Gothic"/>
        <family val="2"/>
      </rPr>
      <t>M. Michel POULET
contact@pm-architectes.com</t>
    </r>
  </si>
  <si>
    <t>11, rue d'Ergersheim - 67200 STRASBOURG
Tél : 03 88 27 23 23
Mob : 06 80 84 62 21</t>
  </si>
  <si>
    <r>
      <t xml:space="preserve">DECOMPOSITION DU PRIX GLOBAL ET FORFAITAIRE
</t>
    </r>
    <r>
      <rPr>
        <b/>
        <sz val="22"/>
        <color rgb="FF000000"/>
        <rFont val="Century Gothic"/>
        <family val="2"/>
      </rPr>
      <t>DPGF</t>
    </r>
  </si>
  <si>
    <r>
      <rPr>
        <b/>
        <sz val="8"/>
        <rFont val="Century Gothic"/>
        <family val="2"/>
      </rPr>
      <t>INSA DE STRASBOURG</t>
    </r>
    <r>
      <rPr>
        <sz val="8"/>
        <rFont val="Century Gothic"/>
        <family val="2"/>
      </rPr>
      <t xml:space="preserve">
Réorganisation de locaux des bâtiments C et L</t>
    </r>
  </si>
  <si>
    <t>Sous-total PHASE 1 - Travaux été 2026</t>
  </si>
  <si>
    <t>Sous-total PHASE 2 - Travaux été 2027</t>
  </si>
  <si>
    <t>TOTAL</t>
  </si>
  <si>
    <t>4.1 - TRANCHE FERME : travaux été 2026</t>
  </si>
  <si>
    <t>4.2 - TRANCHE OPTIONNELLE : travaux été 2027</t>
  </si>
  <si>
    <t>Total du lot</t>
  </si>
  <si>
    <r>
      <rPr>
        <b/>
        <sz val="8"/>
        <rFont val="Century Gothic"/>
        <family val="2"/>
      </rPr>
      <t xml:space="preserve">Lot n°5 </t>
    </r>
    <r>
      <rPr>
        <sz val="8"/>
        <rFont val="Century Gothic"/>
        <family val="2"/>
      </rPr>
      <t>- MENUISERIES INTERIEURES BOIS</t>
    </r>
  </si>
  <si>
    <r>
      <rPr>
        <u/>
        <sz val="8"/>
        <rFont val="Century Gothic"/>
        <family val="2"/>
      </rPr>
      <t>Les travaux seront réalisés en deux phases.</t>
    </r>
    <r>
      <rPr>
        <sz val="8"/>
        <rFont val="Century Gothic"/>
        <family val="2"/>
      </rPr>
      <t xml:space="preserve">
PHASE 1 - TRANCHE FERME : A l'été 2026, les travaux concerneront les salles du R+2 et du R+4
PHASE 2 - TRANCHE CONDITIONNELLE  : A l'été 2027, les travaux concerneront les salles du RDC et du R+1</t>
    </r>
  </si>
  <si>
    <t>Les travaux seront réalisés conformément :</t>
  </si>
  <si>
    <t xml:space="preserve">   -   au cahier des clauses techniques DTU N° 36.1 ; Travaux de menuiserie en bois</t>
  </si>
  <si>
    <t xml:space="preserve">   -   aux avis techniques</t>
  </si>
  <si>
    <t xml:space="preserve">   -   aux prescriptions des fabricants</t>
  </si>
  <si>
    <t xml:space="preserve">   -   tous les frais stipulés au CCAP</t>
  </si>
  <si>
    <t xml:space="preserve">   -   tous les frais stipulés au CCAG non dérogés par le CCAP</t>
  </si>
  <si>
    <t xml:space="preserve">   -   tous les travaux dûs sans prescriptions spéciales suivant article 2. "consistance des travaux" du cahier des clauses spéciales des DTU ci-dessus,</t>
  </si>
  <si>
    <t xml:space="preserve">   -   les études, dessins d'exécution et de détail des ouvrages</t>
  </si>
  <si>
    <t xml:space="preserve">   -   la fourniture et le transport à pied d'œuvre AU 4° ETAGE DU BATIMENT C, le stockage, la pose et le règlage des ouvrages</t>
  </si>
  <si>
    <t xml:space="preserve">   -   la fourniture et pose des quincailleries, des systèmes de manoeuvre, d'équilibrage, de suspension, de guidage, de verrouillage</t>
  </si>
  <si>
    <t xml:space="preserve">   -   la fourniture et la pose des pattes de scellements, des chevilles, douilles auto-foreuses et autres systèmes de fixation non incorporés au gros-oeuvre ainsi que les taquets de calage</t>
  </si>
  <si>
    <t xml:space="preserve">   -   le perçage du profil métallique support du rail de roulement</t>
  </si>
  <si>
    <t xml:space="preserve">   -   la fourniture et pose de toutes les baguettes de calfeutrement (plats, cornières, corniches, quarts de rond)</t>
  </si>
  <si>
    <t xml:space="preserve">   -   les réservations, feuillures, engravures , trous qui n'auraient pu être réalisées par l'entrepreneur de gros-œuvre du fait de l'entrepreneur du présent lot qui n'aurait pas fourni en temps utile les plans de réservations</t>
  </si>
  <si>
    <t xml:space="preserve">   -   les vernis de finition sur chants et alaises des ouvrages stratifés ou mélaminés</t>
  </si>
  <si>
    <t xml:space="preserve">   -   pour tous les ouvrages à peindre, le masticage des trous de fixation et le ponçage fin des parements apparents</t>
  </si>
  <si>
    <t xml:space="preserve">   -   pour tous les ouvrages à vernir, le "bouchonnage" en bois de même essence des trous de fixation et le ponçage fin des parements apparents</t>
  </si>
  <si>
    <t xml:space="preserve">   -   le nettoyage final avant réception, des locaux où l'entrepreneur est intervenu</t>
  </si>
  <si>
    <t xml:space="preserve">   -   l'enlèvement des déchets, débris et emballages</t>
  </si>
  <si>
    <t xml:space="preserve">   -   les protections et sécurités suivant le plan général de coordination en matière de sécurité et de protection de la santé compris maintenance, entretien et repliement</t>
  </si>
  <si>
    <t xml:space="preserve">   -   le nettoyage grossier des locaux, à savoir enlèvement des gravois, de chutes de matériaux divers etc... (à la charge des responsables)</t>
  </si>
  <si>
    <t>TRANCHE FERME : travaux été 2026</t>
  </si>
  <si>
    <t>TRANCHE OPTIONNELLE : travaux été 2027</t>
  </si>
  <si>
    <t xml:space="preserve">   -   les peintures et vernis de finition sur ouvrages du présent lot, sauf spécifications particulières dans la description des ouvrages</t>
  </si>
  <si>
    <t>Clauses techniques particulières</t>
  </si>
  <si>
    <t xml:space="preserve">Les bois devront être issus de forêts ou la gestion durable est pratiquée. Un certificat de garantie pourra être demandé sur la provenance des bois massifs et des lamelles pour les bois collés ou ils devront être munis d'un certificat PEFC (programme européen des forêts certifiées) </t>
  </si>
  <si>
    <t xml:space="preserve">Les bois exotiques labellisés FSC (le label Forest Stewardship Council s'engage à ce que les bois exotiques proviennent de forêts où l'exploitation n'a pas généré d'impacts négatifs : économiques, sociaux et environnementaux) </t>
  </si>
  <si>
    <t xml:space="preserve">Les panneaux de contreplaqué devront être de classe A selon la norme NF EN 1084 </t>
  </si>
  <si>
    <t xml:space="preserve">Les panneaux de bois naturel, de fibres ou de particules ne comporteront dans leur constitution pas de formaldéhydes ou autres constituants à dégagements toxiques (ou en quantités infimes), et bénéficieront du classement E1 selon la norme NF EN 13 986
Il devront être testés selon la norme NF EN 120 définissant la teneur en formaldéhyde libre dans le panneau </t>
  </si>
  <si>
    <t xml:space="preserve">Les vernis, peintures et impressions ne devront pas présenter de risques d'émissions toxiques ou allergéniques ni de dégagements nocifs en combustion ; ils devront bénéficier d'un écobilan favorable (avec justifications) aux différentes étapes du cycle de vie (production, fabrication, mise en oeuvre, durée de vie, rénovation/élimination) </t>
  </si>
  <si>
    <t xml:space="preserve">Toutes les portes seront équipées de serrures à larder bénéficiant de la part du fabricant d'une garantie de 10 ans contre tout vice de fabrication ou défaut de fonctionnement.
Les serrures seront conformes aux spécifications de la norme française homologuée NF.Q 26-409, dont elles porteront en têtière le label de qualité.
Demi-tour bombé et réversible sans ouverture du boîtier. 
Ressort de fouillot renforcé 
Serrures spéciales répondant aux normes de sécurité incendie pour portes coupe-feu et pare-flammes. </t>
  </si>
  <si>
    <t>Les blocs-portes avec des exigences de résistance au feu seront certifiés NF PORTES RESISTANT AU FEU EN BOIS, n° NF 131, certification identifiant et prouvant les performances annoncées d'un point de vu résistance au feu.
 D'autres critères pourront être demandés pour la porte à savoir :
 - l'acoustique
 - la stabilité
 - l'effraction
Ces critères seront identifiés au cas par cas pour chaque porte dans la description des ouvrages
Les mécanismes de commande des DAS (Dispositifs Actionnés de Sécurité) doivent faire l'objet d'un procès verbal d'essai en cours de validité délivré par un laboratoire agréé (suivant norme NFS 61-937) 
 Le type de feuillure pour portes à chant plat ou à chant feuilluré est également précisé dans la description des ouvrages.</t>
  </si>
  <si>
    <t>Pour l'ensemble des portes à fermeture automatique , une pancarte est à prévoir, avec la mention "porte coupe-feu - ne mettez pas d'obstacle à la fermeture" 
 Sauf spécification contraire dans l'état des prix forfaitaire, tous les vantaux seront à âme pleine 
 Dans les situations de pose entre deux ambiances différentes, il est impératif de mettre en oeuvre des vantaux
 STABLES selon la définition de la norme NF EN 12 219.</t>
  </si>
  <si>
    <t xml:space="preserve">Les vantaux seront constitué : 
  - soit en panneaux aggloméré plein avec cadre périphérique en sapin ou bois exotique
 - soit en bois massif lamellé avec placage aux 2 faces en bois massif, essence définie dans la description des  ouvrages et cadre en bois massif idem vantail
 Le type de feuillure pour portes à chant plat ou à chant feuilluré est également précisé dans la description des ouvrages. </t>
  </si>
  <si>
    <r>
      <t xml:space="preserve">Les portes </t>
    </r>
    <r>
      <rPr>
        <b/>
        <sz val="8"/>
        <color rgb="FF000000"/>
        <rFont val="Century Gothic"/>
        <family val="2"/>
      </rPr>
      <t>nécessitant un critère technique</t>
    </r>
    <r>
      <rPr>
        <sz val="8"/>
        <color rgb="FF000000"/>
        <rFont val="Century Gothic"/>
        <family val="2"/>
      </rPr>
      <t xml:space="preserve"> seront montées sur huisseries en bois massifs en hêtre, avec faux ébrasements-chambranles-contre chambranle </t>
    </r>
    <r>
      <rPr>
        <b/>
        <i/>
        <sz val="8"/>
        <color rgb="FF000000"/>
        <rFont val="Century Gothic"/>
        <family val="2"/>
      </rPr>
      <t>en frêne</t>
    </r>
    <r>
      <rPr>
        <sz val="8"/>
        <color rgb="FF000000"/>
        <rFont val="Century Gothic"/>
        <family val="2"/>
      </rPr>
      <t xml:space="preserve"> suivant précision dans la description des ouvrages.  
 Les portes</t>
    </r>
    <r>
      <rPr>
        <b/>
        <sz val="8"/>
        <color rgb="FF000000"/>
        <rFont val="Century Gothic"/>
        <family val="2"/>
      </rPr>
      <t xml:space="preserve"> ne nécessitant aucun critère technique</t>
    </r>
    <r>
      <rPr>
        <sz val="8"/>
        <color rgb="FF000000"/>
        <rFont val="Century Gothic"/>
        <family val="2"/>
      </rPr>
      <t xml:space="preserve"> seront réalisées de la même manière que les portes avec critère technique suivant précision dans la description des ouvrages. 
 Les huisseries seront toutes munies d'un joint en fond de feuillure (soit acoustique, soit acoustique + pare-feu) 
 Nombre de paumelles suivant composition et dimensions du vantail, et suivant PV et DAS (sauf indications contraires minimum 3 paumelles).
Les paumelles et joints sont à poser par le présent lot.
Les  huisseries seront toutes à poser de façon à obtenir une dimension nominale de passage fini de 2,025 m 
Tolérances d'aplomb = 3 mm / 2m et tolérances d'équerrage = 2 mm sur ép. mur </t>
    </r>
  </si>
  <si>
    <r>
      <t xml:space="preserve">Sur demande du bureau de contrôle, l'entreprise devra prévoir des cylindres à  bouton pour les portes des locaux à risques et/ou des portes de secours. Cette mise au point devra être réglée avant commande des cylindres.
</t>
    </r>
    <r>
      <rPr>
        <u/>
        <sz val="8"/>
        <color rgb="FF000000"/>
        <rFont val="Century Gothic"/>
        <family val="2"/>
      </rPr>
      <t xml:space="preserve">Fonction clé de secours (double embrayage) en standard. </t>
    </r>
    <r>
      <rPr>
        <sz val="8"/>
        <color rgb="FF000000"/>
        <rFont val="Century Gothic"/>
        <family val="2"/>
      </rPr>
      <t xml:space="preserve">
(ouverture possible avec une clé introduite de l'autre coté)
</t>
    </r>
    <r>
      <rPr>
        <b/>
        <sz val="8"/>
        <color rgb="FF000000"/>
        <rFont val="Century Gothic"/>
        <family val="2"/>
      </rPr>
      <t xml:space="preserve">Le titulaire du lot menuiserie intérieure bois est responsable de l'établissement de l'organigramme de combinaison de toutes les clés de tous les corps d'état. Les cylindres de sûreté de toutes les portes seront fournis/posés par le lot menuiserie intérieure bois </t>
    </r>
  </si>
  <si>
    <t>Le vantail semi-fixe sera équipé d'une crémone pompier monobloc pour pose instantanée en applique, réversible droite et gauche, fixation invisible, commande par poignée à pousser, tringle et cache tringle en acier compris gâche haute et basse
Finition coloris inox/noir/blanc/grus au choix de l'architecte
La crémone répondra aux dispositions prévues par l'art CO 45 du règlement de sécurité.</t>
  </si>
  <si>
    <t xml:space="preserve">Butées de sol et de mur pour portes (au choix de l'architecte), noyau en aluminium anodisé argent, et bague en élastomère, cheville et vis de pose : 
  - butée de sol hauteur du cylindre 37 mm 
 - butée de mur 
 Le choix de la butée de sol ou mur est en définir en accord avec l'architecte </t>
  </si>
  <si>
    <t>Ferme-porte hydraulique à came avec bras à glissière, comprenant :
  - conforme à la norme NF EN 1154, certifié ISO 9001 , homologué pour portes coupe feu et pare flamme.
 - montage universel à encombrement réduit, capot anti-vandalisme,  fixation invisible, vis de réglage invisible en façade, technique à came.
 - modèle unique pour porte gauche ou droite, avec ou sans temporisation.
 - force effective avec bras à glissière, en fin de fermeture (entre 4°et 0°)
 - freinage à l’ouverture à partir de 70°, réglable par valve
 - retardement à la fermeture, réglable progressif par valve 
 - vitesse de fermeture réglable par valves EN continu.
 - a coup final  réglable EN continu par valves.
 - pour portes à deux vantaux, sélecteur linéaire de fermeture universelle en applique, hauteur de 30 mm
 - conformité à la norme NF S 61937 concernant les DAS.
 - coloris : argent, brun foncé, blanc (RAL 9010), blanc (RAL 9016), noir ou couleur spéciale RAL au choix de l’architecte.</t>
  </si>
  <si>
    <t xml:space="preserve">Les vitrages isolants utilisés seront titulaires d'un Certificat de qualification. 
Les volumes vitrés seront dimensionnés suivant le chapitre 3 du le DTU n° 39. Version mai 1993 
Les notes de calcul des épaisseurs de vitrage devront être transmises au bureau de contrôle avant mise en fabrication. </t>
  </si>
  <si>
    <t xml:space="preserve">Les volumes des portes vitrées recevront un vitrage isolant feuilleté  
Les grands volumes de vitrage seront dimensionnés suivant le DTU n° 39
Le prix des vitrages tiendra compte d'une visualisation à réaliser sur les volumes vitrés des portes, parties vitrées attenantes, etc….conformément à l'article 3.224 du DTU 39 version mai 1993. Sauf indications contraires sur les plans et/ou dans la description des ouvrages, cette visualisation est à réaliser par des motifs rapportés auto-collants très résistants aux nettoyages, au gel, rayons UV. L'aspect et le coloris de ces motifs est à soumettre à l'approbation du maître d'œuvre. </t>
  </si>
  <si>
    <t>Néanmoins l'entrepreneur est seul juge des épaisseur à mettre en oeuvre pour garantir une parfaite stabilité des meubles et éviter le flambement.
Il devra donc tenir compte dans son prix des surépaisseur des panneaux et les indiquer dans le présent devis
Les coloris des stratifié et mélaminé sont défini par l'architecte sur les différents détails d'exécution après notification du marché
Tout mobilier est livré avec piètements réglables si nécessaires pour s’adapter aux différences de niveaux de sols. 
L’emplacement des piètements est à valider avec le maître d’œuvre.  
Les piètements réglables sont positionnés en retrait du mobilier pour être non visible.  
La mise à niveau de tous les mobiliers est à la charge du présent lot.
Les panneaux de bois sont à proposer avec des colles sans solvants de type formaldéhyde.  
Le bois et les colles dégageant des acides, les peintures et les vernis uréthanes sont interdits.  
Les bois utilisés devront être garantis exempts de tous risques pouvant conduire à des infestations par des insectes et/ou des moisissures.  
Tous les mobiliers sont prévus avec des systèmes d’ouverture et d’accessibilités pour maintenance aisée.</t>
  </si>
  <si>
    <t>Les ouvrages de mobilier comporteront tous points de fixation et percements nécessaires aux éclairages à intégrer et aux trappes d’accès technique et pour entretien. Aucune fixation ne doit être apparente. 
La pose des éclairages dans les meubles est à la charge du lot électricité  
La préparation des supports, c’est à dire prévisions des espaces pour passages de câbles, percements des mobiliers pour les câbles sont à la charge de ce présent lot.
La coordination entre le présent lot et le lot électricité est à la charge du présent lot. 
Toute intégration d’éclairage dans le mobilier sous-entend la fourniture d’un plexiglas diffusant à positionner dans feuillure devant l’éclairage, plexiglas à charge du présent lot. 
Tout mobilier avec matériel d'éclairage est perforé pour aération en parie haute et basse. 
Le percement des panneaux en parties basse et haute pour aération du matériel informatique est à la charge du présent lot.  
Les perforations sont de type oblongues.</t>
  </si>
  <si>
    <t xml:space="preserve">L’ensemble des percements nécessaires (pour aérations, intégrations d’écrans, d’enceintes, de boutons et autres accessoires … ) sont à la charge du lot menuiserie.
Les charnières de vitrages ou mobilier sont en acier inoxydable de type charnière à pivot.  
Toutes les charnières et la quincaillerie sont à gérer pour les rendre invisibles. 
Les pièces ouvrantes toutes une poignée non visible et une serrure de type percement sans . 
L’ensemble des visseries utilisées sont de type visserie six pans à tête fraisée.
Tous les mobiliers sont réalisés selon les plans fournis par l'architecte </t>
  </si>
  <si>
    <t xml:space="preserve">  Salle C4.12 (salle d'examen modulable)</t>
  </si>
  <si>
    <t>Dépose et évacuation du vantail bois en place. Cadre conservé.
Récupération de la quincaillerie pour nouveau vantail (béquille, barillet, gâche, charnières, gonds …).
Nouvelle feuillure à créer sur place et rebouchage de l'ancienne réservation.
Fourniture et pose d'un nouveau vantail, ouvrant inversé par rapport à celui existant.
Critères techniques :
 - feu : CF 1/2 h 
 - reste : pas d'exigence</t>
  </si>
  <si>
    <t>Particularités : 
  - huisserie bois suivant pos. 3.1.2, avec habillage faux ébrasements-chambranles-contre  chambranle en frêne
 - vantail de conception assurant les critères demandés ci-dessus, cadre en sapin ou bois exotique suivant PV, chants plats suivant pos. 3.1.1
 - parements stratifié selon position 3.1.3.2
 - serrure suivant 3.1.4  
 - cylindres suivant 3.1.5
 - garniture de porte suivant 3.1.6
 - butoir de porte suivant 3.1.8 
 - ferme-porte suivant pos. 3.1.9
 - vernis de l'huisserie à la charge du lot peinture</t>
  </si>
  <si>
    <t xml:space="preserve">  Salle C1.07</t>
  </si>
  <si>
    <t>Localisations :</t>
  </si>
  <si>
    <t xml:space="preserve">  Salle C2.11</t>
  </si>
  <si>
    <t xml:space="preserve">  Salle C4.10</t>
  </si>
  <si>
    <t>4.1.3</t>
  </si>
  <si>
    <t>Plinthe bois</t>
  </si>
  <si>
    <t xml:space="preserve">  Salle C2.07</t>
  </si>
  <si>
    <t xml:space="preserve">  Salle C2.09</t>
  </si>
  <si>
    <t>4.1.4</t>
  </si>
  <si>
    <t xml:space="preserve">  Salle C2.06-C2.08</t>
  </si>
  <si>
    <t>Dépose d'une vitrine murale en bois</t>
  </si>
  <si>
    <t xml:space="preserve">  Salle C2.06</t>
  </si>
  <si>
    <t>Dépose soignée de cloison bois</t>
  </si>
  <si>
    <t xml:space="preserve">  Entre les salles C4.10A et C4.10B actuelles</t>
  </si>
  <si>
    <t xml:space="preserve">  Entre les salles C4.12A et C4.12B actuelles</t>
  </si>
  <si>
    <t xml:space="preserve">  Salle C4.12</t>
  </si>
  <si>
    <t>Fourniture et pose de bloc-porte CF à 1 vantail, à simple action
Critères techniques :
 - feu : CF 1/2 h 
 - reste : pas d'exigence</t>
  </si>
  <si>
    <t>4.4.2</t>
  </si>
  <si>
    <t xml:space="preserve">  Salle L0.12a</t>
  </si>
  <si>
    <t xml:space="preserve">  Salle T0.35a</t>
  </si>
  <si>
    <t>4.1.5</t>
  </si>
  <si>
    <t>4.1.6</t>
  </si>
  <si>
    <t>m²</t>
  </si>
  <si>
    <t>Dépose soignée de cloisons séparatives en bois, y compris menuiserie bois inclue dans la cloison.
Elements récupérés par l'établissement pour réutilisation.
Dimension de la cloison : 8,42/3,7 m environ
Cloison comprenant des éléments vitrés d'une hauteur de 50cm environ.</t>
  </si>
  <si>
    <t>ml</t>
  </si>
  <si>
    <t>Fourniture et pose de bloc-porte CF à 2 vantaux, dim 140/210
Critères techniques :
 - feu : CF 1/2 h 
 - reste : pas d'exigence</t>
  </si>
  <si>
    <t>Fourniture et pose de plinthes en MF prépeinte, à peindre de 100/12 mm de section environ, compris :
 -  approvisionnement avant pose pour mise en peinture par le lot peinture
 -  pose par vis sur chevilles spéciales "placo" ou par vis sur trous chevillés dans béton
 -  coupes d'onglets
 -  joint au mastic acrylique entre plinthe et sol
 Mode de métré : en périphérie des locaux y compris derrière mobilier</t>
  </si>
  <si>
    <r>
      <t xml:space="preserve">Le stratifié proposé sera de type normalisé suivant NFT 54301, de caractéristiques suivantes : 
 -  soit qualité standard (M3) épaisseur 0,8 mm 
 -  soit qualité ignifugé M1 épaisseur 0,8 mm 
</t>
    </r>
    <r>
      <rPr>
        <b/>
        <sz val="8"/>
        <rFont val="Century Gothic"/>
        <family val="2"/>
      </rPr>
      <t>qualité retenue précisée dans la description des ouvrages.</t>
    </r>
    <r>
      <rPr>
        <sz val="8"/>
        <color rgb="FF000000"/>
        <rFont val="Century Gothic"/>
        <family val="2"/>
      </rPr>
      <t xml:space="preserve">
Coloris aux choix dans les gammes regroupent des décors unis, bois et fantaisies 
Si précisé dans l'EPF, utilisation de stratifié immitation bois avec veinage horizontal en format de porte
Le prix tiendra compte de l'application en atelier d'un système de peinture sur chants des portes. </t>
    </r>
  </si>
  <si>
    <t>Dépose et évacuation du vantail bois en place. Cadre conservé.
Récupération de la quincaillerie pour nouveau vantail (béquille, barillet, gâche, charnières, gonds …).
Nouvelle feuillure à créer sur place et rebouchage de l'ancienne réservation.
Fourniture et pose d'un nouveau vantail, ouvrant inversé par rapport à celui existant.
Critères techniques :
 - feu : CF 1/2 h 
 - reste : pas d'exigence
Particularités : 
 - vantail de conception assurant les critères demandés ci-dessus
 - parements stratifié selon position 3.1.3.2</t>
  </si>
  <si>
    <t>Particularités : 
 - vantail de conception assurant les critères demandés ci-dessus
 - parements stratifié selon position 3.1.3.2</t>
  </si>
  <si>
    <t>4.2.1.1</t>
  </si>
  <si>
    <t>4.1.3.1</t>
  </si>
  <si>
    <t>4.1.4.1</t>
  </si>
  <si>
    <t>battant 90/202,5 cm</t>
  </si>
  <si>
    <t>4.4.2.1</t>
  </si>
  <si>
    <r>
      <rPr>
        <u/>
        <sz val="10"/>
        <rFont val="Century Gothic"/>
        <family val="2"/>
      </rPr>
      <t xml:space="preserve">BUREAU DE CONTRÔLE </t>
    </r>
    <r>
      <rPr>
        <sz val="10"/>
        <rFont val="Century Gothic"/>
        <family val="2"/>
      </rPr>
      <t xml:space="preserve">:
</t>
    </r>
    <r>
      <rPr>
        <b/>
        <sz val="10"/>
        <rFont val="Century Gothic"/>
        <family val="2"/>
      </rPr>
      <t>APAVE</t>
    </r>
  </si>
  <si>
    <t>2 rue de l'Electricité  -  67550 VENDENHEIM
Tél : 03 88 20 02 53</t>
  </si>
  <si>
    <r>
      <rPr>
        <u/>
        <sz val="10"/>
        <rFont val="Century Gothic"/>
        <family val="2"/>
      </rPr>
      <t>COORDONNATEUR SPS :</t>
    </r>
    <r>
      <rPr>
        <sz val="10"/>
        <rFont val="Century Gothic"/>
        <family val="2"/>
      </rPr>
      <t xml:space="preserve">
</t>
    </r>
    <r>
      <rPr>
        <b/>
        <sz val="10"/>
        <rFont val="Century Gothic"/>
        <family val="2"/>
      </rPr>
      <t>APAVE</t>
    </r>
  </si>
  <si>
    <t>Indice B</t>
  </si>
  <si>
    <t>battant 140/210 cm (dimension à vérifier sur place)</t>
  </si>
  <si>
    <t>Dépose d'une vitrine murale en bois fixée sur cloison plâtre.
Dimensions approximatives : longueur 7m (découpé en 5 tronçons) ; hauteur 60cm
Y compris évacuation des éléments.</t>
  </si>
  <si>
    <t xml:space="preserve">   -   la dépose soignée d'éléments en bois : cloisons, vitrines</t>
  </si>
  <si>
    <t xml:space="preserve">   -   la fourniture et la pose de nouveaux bloc-portes</t>
  </si>
  <si>
    <t xml:space="preserve">   -   le remplacement de certains battants de porte</t>
  </si>
  <si>
    <r>
      <rPr>
        <b/>
        <sz val="8"/>
        <rFont val="Century Gothic"/>
        <family val="2"/>
      </rPr>
      <t xml:space="preserve">INSA DE STRASBOURG </t>
    </r>
    <r>
      <rPr>
        <sz val="8"/>
        <rFont val="Century Gothic"/>
        <family val="2"/>
      </rPr>
      <t xml:space="preserve">                                                                                                                                  </t>
    </r>
    <r>
      <rPr>
        <b/>
        <sz val="8"/>
        <rFont val="Century Gothic"/>
        <family val="2"/>
      </rPr>
      <t>Lot n°5</t>
    </r>
    <r>
      <rPr>
        <sz val="8"/>
        <rFont val="Century Gothic"/>
        <family val="2"/>
      </rPr>
      <t xml:space="preserve"> - MENUISERIES INTERIEURES BOIS
Réorganisation de locaux des bâtiments C et L  </t>
    </r>
  </si>
  <si>
    <r>
      <t xml:space="preserve">INSA DE STRASBOURG </t>
    </r>
    <r>
      <rPr>
        <sz val="8"/>
        <rFont val="Century Gothic"/>
        <family val="2"/>
      </rPr>
      <t xml:space="preserve">                                                                                                                                  </t>
    </r>
    <r>
      <rPr>
        <b/>
        <sz val="8"/>
        <rFont val="Century Gothic"/>
        <family val="2"/>
      </rPr>
      <t>Lot n°5</t>
    </r>
    <r>
      <rPr>
        <sz val="8"/>
        <rFont val="Century Gothic"/>
        <family val="2"/>
      </rPr>
      <t xml:space="preserve"> - MENUISERIES INTERIEURES BOIS
Réorganisation de locaux des bâtiments C et 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</si>
</sst>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_-* #,##0.0\ &quot;€&quot;_-;\-* #,##0.0\ &quot;€&quot;_-;_-* &quot;-&quot;??\ &quot;€&quot;_-;_-@_-"/>
  </numFmts>
  <fonts count="37" x14ac:knownFonts="1">
    <font>
      <sz val="10"/>
      <color rgb="FF000000"/>
      <name val="Times New Roman"/>
      <charset val="204"/>
    </font>
    <font>
      <sz val="10"/>
      <color rgb="FF000000"/>
      <name val="Century Gothic"/>
      <family val="2"/>
    </font>
    <font>
      <sz val="7"/>
      <color rgb="FF000000"/>
      <name val="Century Gothic"/>
      <family val="2"/>
    </font>
    <font>
      <b/>
      <u/>
      <sz val="12"/>
      <name val="Century Gothic"/>
      <family val="2"/>
    </font>
    <font>
      <sz val="8"/>
      <name val="Century Gothic"/>
      <family val="2"/>
    </font>
    <font>
      <b/>
      <sz val="11.5"/>
      <name val="Century Gothic"/>
      <family val="2"/>
    </font>
    <font>
      <b/>
      <i/>
      <sz val="8"/>
      <name val="Century Gothic"/>
      <family val="2"/>
    </font>
    <font>
      <b/>
      <sz val="10"/>
      <name val="Century Gothic"/>
      <family val="2"/>
    </font>
    <font>
      <b/>
      <sz val="8"/>
      <name val="Century Gothic"/>
      <family val="2"/>
    </font>
    <font>
      <b/>
      <sz val="12"/>
      <name val="Century Gothic"/>
      <family val="2"/>
    </font>
    <font>
      <sz val="7"/>
      <name val="Century Gothic"/>
      <family val="2"/>
    </font>
    <font>
      <b/>
      <sz val="10"/>
      <color rgb="FF000000"/>
      <name val="Century Gothic"/>
      <family val="2"/>
    </font>
    <font>
      <sz val="8"/>
      <color rgb="FF000000"/>
      <name val="Century Gothic"/>
      <family val="2"/>
    </font>
    <font>
      <b/>
      <sz val="9"/>
      <name val="Century Gothic"/>
      <family val="2"/>
    </font>
    <font>
      <b/>
      <sz val="11"/>
      <color rgb="FF000000"/>
      <name val="Century Gothic"/>
      <family val="2"/>
    </font>
    <font>
      <b/>
      <u/>
      <sz val="7"/>
      <name val="Century Gothic"/>
      <family val="2"/>
    </font>
    <font>
      <b/>
      <i/>
      <sz val="8"/>
      <color rgb="FF000000"/>
      <name val="Century Gothic"/>
      <family val="2"/>
    </font>
    <font>
      <i/>
      <sz val="7"/>
      <name val="Century Gothic"/>
      <family val="2"/>
    </font>
    <font>
      <b/>
      <u/>
      <sz val="10"/>
      <name val="Century Gothic"/>
      <family val="2"/>
    </font>
    <font>
      <sz val="6"/>
      <color rgb="FF000000"/>
      <name val="Century Gothic"/>
      <family val="2"/>
    </font>
    <font>
      <b/>
      <sz val="12"/>
      <color rgb="FF000000"/>
      <name val="Century Gothic"/>
      <family val="2"/>
    </font>
    <font>
      <b/>
      <sz val="9"/>
      <color rgb="FF000000"/>
      <name val="Century Gothic"/>
      <family val="2"/>
    </font>
    <font>
      <b/>
      <sz val="8"/>
      <color rgb="FF000000"/>
      <name val="Century Gothic"/>
      <family val="2"/>
    </font>
    <font>
      <u/>
      <sz val="8"/>
      <color rgb="FF000000"/>
      <name val="Century Gothic"/>
      <family val="2"/>
    </font>
    <font>
      <sz val="10"/>
      <color rgb="FF000000"/>
      <name val="Times New Roman"/>
      <family val="1"/>
    </font>
    <font>
      <sz val="11"/>
      <name val="Century Gothic"/>
      <family val="2"/>
    </font>
    <font>
      <u/>
      <sz val="11"/>
      <name val="Century Gothic"/>
      <family val="2"/>
    </font>
    <font>
      <b/>
      <sz val="16"/>
      <name val="Century Gothic"/>
      <family val="2"/>
    </font>
    <font>
      <sz val="12"/>
      <name val="Century Gothic"/>
      <family val="2"/>
    </font>
    <font>
      <b/>
      <sz val="14"/>
      <color rgb="FF000000"/>
      <name val="Century Gothic"/>
      <family val="2"/>
    </font>
    <font>
      <b/>
      <sz val="22"/>
      <color rgb="FF000000"/>
      <name val="Century Gothic"/>
      <family val="2"/>
    </font>
    <font>
      <sz val="10"/>
      <name val="Century Gothic"/>
      <family val="2"/>
    </font>
    <font>
      <u/>
      <sz val="10"/>
      <name val="Century Gothic"/>
      <family val="2"/>
    </font>
    <font>
      <b/>
      <sz val="11"/>
      <name val="Century Gothic"/>
      <family val="2"/>
    </font>
    <font>
      <i/>
      <sz val="8"/>
      <color rgb="FF000000"/>
      <name val="Century Gothic"/>
      <family val="2"/>
    </font>
    <font>
      <sz val="9"/>
      <name val="Century Gothic"/>
      <family val="2"/>
    </font>
    <font>
      <u/>
      <sz val="8"/>
      <name val="Century Gothic"/>
      <family val="2"/>
    </font>
  </fonts>
  <fills count="3">
    <fill>
      <patternFill patternType="none"/>
    </fill>
    <fill>
      <patternFill patternType="gray125"/>
    </fill>
    <fill>
      <patternFill patternType="solid">
        <fgColor theme="0" tint="-0.14999847407452621"/>
        <bgColor indexed="64"/>
      </patternFill>
    </fill>
  </fills>
  <borders count="4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rgb="FF000000"/>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4" fillId="0" borderId="0"/>
  </cellStyleXfs>
  <cellXfs count="208">
    <xf numFmtId="0" fontId="0" fillId="0" borderId="0" xfId="0" applyAlignment="1">
      <alignment horizontal="left" vertical="top"/>
    </xf>
    <xf numFmtId="0" fontId="1" fillId="0" borderId="0" xfId="0" applyFont="1" applyAlignment="1">
      <alignment horizontal="left"/>
    </xf>
    <xf numFmtId="0" fontId="1" fillId="0" borderId="0" xfId="1" applyFont="1" applyAlignment="1">
      <alignment horizontal="left" vertical="top"/>
    </xf>
    <xf numFmtId="0" fontId="25" fillId="0" borderId="18" xfId="1" applyFont="1" applyBorder="1" applyAlignment="1">
      <alignment horizontal="center" vertical="center" wrapText="1"/>
    </xf>
    <xf numFmtId="0" fontId="8" fillId="0" borderId="0" xfId="1" applyFont="1" applyAlignment="1">
      <alignment horizontal="center" vertical="center" wrapText="1"/>
    </xf>
    <xf numFmtId="0" fontId="1" fillId="0" borderId="0" xfId="1" applyFont="1" applyAlignment="1">
      <alignment vertical="center"/>
    </xf>
    <xf numFmtId="0" fontId="9" fillId="0" borderId="0" xfId="1" applyFont="1" applyAlignment="1">
      <alignment horizontal="center" vertical="center"/>
    </xf>
    <xf numFmtId="0" fontId="11" fillId="0" borderId="0" xfId="1" applyFont="1" applyAlignment="1">
      <alignment horizontal="left" vertical="center" indent="10"/>
    </xf>
    <xf numFmtId="1" fontId="14" fillId="0" borderId="6" xfId="1" applyNumberFormat="1" applyFont="1" applyBorder="1" applyAlignment="1">
      <alignment horizontal="center" vertical="top" shrinkToFit="1"/>
    </xf>
    <xf numFmtId="0" fontId="1" fillId="0" borderId="6" xfId="1" applyFont="1" applyBorder="1" applyAlignment="1">
      <alignment vertical="top" wrapText="1"/>
    </xf>
    <xf numFmtId="0" fontId="13" fillId="0" borderId="6" xfId="1" applyFont="1" applyBorder="1" applyAlignment="1">
      <alignment horizontal="center" vertical="center"/>
    </xf>
    <xf numFmtId="0" fontId="31" fillId="0" borderId="6" xfId="1" applyFont="1" applyBorder="1" applyAlignment="1">
      <alignment horizontal="center" vertical="center" wrapText="1"/>
    </xf>
    <xf numFmtId="1" fontId="14" fillId="0" borderId="0" xfId="1" applyNumberFormat="1" applyFont="1" applyAlignment="1">
      <alignment horizontal="center" vertical="top" shrinkToFit="1"/>
    </xf>
    <xf numFmtId="0" fontId="1" fillId="0" borderId="0" xfId="1" applyFont="1" applyAlignment="1">
      <alignment vertical="top" wrapText="1"/>
    </xf>
    <xf numFmtId="0" fontId="2" fillId="0" borderId="0" xfId="1" applyFont="1" applyAlignment="1">
      <alignment vertical="center"/>
    </xf>
    <xf numFmtId="0" fontId="2" fillId="0" borderId="0" xfId="1" applyFont="1" applyAlignment="1">
      <alignment horizontal="right" vertical="center"/>
    </xf>
    <xf numFmtId="44" fontId="2" fillId="0" borderId="0" xfId="1" applyNumberFormat="1" applyFont="1" applyAlignment="1">
      <alignment horizontal="left" vertical="center"/>
    </xf>
    <xf numFmtId="44" fontId="2" fillId="0" borderId="0" xfId="1" applyNumberFormat="1" applyFont="1" applyAlignment="1">
      <alignment horizontal="left" vertical="top"/>
    </xf>
    <xf numFmtId="0" fontId="1" fillId="0" borderId="0" xfId="1" applyFont="1" applyAlignment="1">
      <alignment horizontal="left"/>
    </xf>
    <xf numFmtId="44" fontId="2" fillId="0" borderId="9" xfId="1" applyNumberFormat="1" applyFont="1" applyBorder="1" applyAlignment="1" applyProtection="1">
      <alignment horizontal="left" vertical="center" wrapText="1"/>
      <protection locked="0"/>
    </xf>
    <xf numFmtId="0" fontId="1" fillId="0" borderId="0" xfId="1" applyFont="1" applyAlignment="1">
      <alignment horizontal="left" vertical="center"/>
    </xf>
    <xf numFmtId="0" fontId="10" fillId="0" borderId="34" xfId="1" applyFont="1" applyBorder="1" applyAlignment="1">
      <alignment horizontal="center" vertical="center" wrapText="1"/>
    </xf>
    <xf numFmtId="0" fontId="10" fillId="0" borderId="35" xfId="1" applyFont="1" applyBorder="1" applyAlignment="1">
      <alignment horizontal="center" vertical="center" wrapText="1"/>
    </xf>
    <xf numFmtId="1" fontId="2" fillId="0" borderId="36" xfId="1" applyNumberFormat="1" applyFont="1" applyBorder="1" applyAlignment="1">
      <alignment horizontal="left" shrinkToFit="1"/>
    </xf>
    <xf numFmtId="0" fontId="12" fillId="0" borderId="38" xfId="1" applyFont="1" applyBorder="1" applyAlignment="1">
      <alignment horizontal="right" vertical="top" wrapText="1"/>
    </xf>
    <xf numFmtId="0" fontId="4" fillId="0" borderId="39" xfId="1" applyFont="1" applyBorder="1" applyAlignment="1">
      <alignment vertical="top" wrapText="1"/>
    </xf>
    <xf numFmtId="0" fontId="12" fillId="0" borderId="0" xfId="1" applyFont="1" applyAlignment="1">
      <alignment horizontal="left" vertical="top"/>
    </xf>
    <xf numFmtId="0" fontId="12" fillId="0" borderId="38" xfId="1" applyFont="1" applyBorder="1" applyAlignment="1">
      <alignment horizontal="left" vertical="top"/>
    </xf>
    <xf numFmtId="0" fontId="4" fillId="0" borderId="39" xfId="1" applyFont="1" applyBorder="1" applyAlignment="1">
      <alignment wrapText="1"/>
    </xf>
    <xf numFmtId="0" fontId="1" fillId="0" borderId="38" xfId="1" applyFont="1" applyBorder="1" applyAlignment="1">
      <alignment horizontal="left" vertical="top"/>
    </xf>
    <xf numFmtId="0" fontId="1" fillId="0" borderId="39" xfId="1" applyFont="1" applyBorder="1" applyAlignment="1">
      <alignment horizontal="left" vertical="top"/>
    </xf>
    <xf numFmtId="1" fontId="2" fillId="0" borderId="38" xfId="1" applyNumberFormat="1" applyFont="1" applyBorder="1" applyAlignment="1">
      <alignment horizontal="left" shrinkToFit="1"/>
    </xf>
    <xf numFmtId="164" fontId="2" fillId="0" borderId="40" xfId="1" applyNumberFormat="1" applyFont="1" applyBorder="1" applyAlignment="1">
      <alignment horizontal="left" shrinkToFit="1"/>
    </xf>
    <xf numFmtId="0" fontId="5" fillId="0" borderId="41" xfId="1" applyFont="1" applyBorder="1" applyAlignment="1">
      <alignment horizontal="left"/>
    </xf>
    <xf numFmtId="0" fontId="1" fillId="0" borderId="38" xfId="1" applyFont="1" applyBorder="1" applyAlignment="1">
      <alignment horizontal="left" vertical="top" wrapText="1"/>
    </xf>
    <xf numFmtId="0" fontId="4" fillId="0" borderId="39" xfId="1" quotePrefix="1" applyFont="1" applyBorder="1" applyAlignment="1">
      <alignment horizontal="left" vertical="top"/>
    </xf>
    <xf numFmtId="0" fontId="6" fillId="0" borderId="39" xfId="1" applyFont="1" applyBorder="1" applyAlignment="1">
      <alignment horizontal="left" vertical="top"/>
    </xf>
    <xf numFmtId="0" fontId="17" fillId="0" borderId="39" xfId="1" applyFont="1" applyBorder="1" applyAlignment="1">
      <alignment vertical="top" wrapText="1"/>
    </xf>
    <xf numFmtId="0" fontId="12" fillId="0" borderId="39" xfId="1" applyFont="1" applyBorder="1" applyAlignment="1">
      <alignment vertical="top" wrapText="1"/>
    </xf>
    <xf numFmtId="0" fontId="1" fillId="0" borderId="38" xfId="1" applyFont="1" applyBorder="1" applyAlignment="1">
      <alignment horizontal="left"/>
    </xf>
    <xf numFmtId="0" fontId="1" fillId="0" borderId="42" xfId="1" applyFont="1" applyBorder="1" applyAlignment="1">
      <alignment horizontal="left" vertical="top"/>
    </xf>
    <xf numFmtId="0" fontId="3" fillId="0" borderId="37" xfId="1" applyFont="1" applyBorder="1" applyAlignment="1">
      <alignment horizontal="left" vertical="top"/>
    </xf>
    <xf numFmtId="0" fontId="18" fillId="0" borderId="39" xfId="1" applyFont="1" applyBorder="1" applyAlignment="1">
      <alignment horizontal="left"/>
    </xf>
    <xf numFmtId="164" fontId="19" fillId="0" borderId="38" xfId="1" applyNumberFormat="1" applyFont="1" applyBorder="1" applyAlignment="1">
      <alignment horizontal="left" shrinkToFit="1"/>
    </xf>
    <xf numFmtId="0" fontId="7" fillId="0" borderId="39" xfId="1" applyFont="1" applyBorder="1" applyAlignment="1">
      <alignment horizontal="left"/>
    </xf>
    <xf numFmtId="0" fontId="34" fillId="0" borderId="39" xfId="1" quotePrefix="1" applyFont="1" applyBorder="1" applyAlignment="1">
      <alignment vertical="top" wrapText="1"/>
    </xf>
    <xf numFmtId="0" fontId="12" fillId="0" borderId="8" xfId="1" quotePrefix="1" applyFont="1" applyBorder="1" applyAlignment="1">
      <alignment horizontal="center" vertical="center"/>
    </xf>
    <xf numFmtId="0" fontId="4" fillId="0" borderId="39" xfId="1" quotePrefix="1" applyFont="1" applyBorder="1" applyAlignment="1">
      <alignment horizontal="left" vertical="top" wrapText="1"/>
    </xf>
    <xf numFmtId="1" fontId="12" fillId="0" borderId="38" xfId="1" applyNumberFormat="1" applyFont="1" applyBorder="1" applyAlignment="1">
      <alignment horizontal="left" shrinkToFit="1"/>
    </xf>
    <xf numFmtId="164" fontId="19" fillId="0" borderId="40" xfId="1" applyNumberFormat="1" applyFont="1" applyBorder="1" applyAlignment="1">
      <alignment horizontal="left" shrinkToFit="1"/>
    </xf>
    <xf numFmtId="0" fontId="23" fillId="0" borderId="41" xfId="1" quotePrefix="1" applyFont="1" applyBorder="1" applyAlignment="1">
      <alignment vertical="center" wrapText="1"/>
    </xf>
    <xf numFmtId="0" fontId="12" fillId="0" borderId="40" xfId="1" applyFont="1" applyBorder="1" applyAlignment="1">
      <alignment horizontal="left" vertical="top" wrapText="1"/>
    </xf>
    <xf numFmtId="0" fontId="12" fillId="0" borderId="41" xfId="1" quotePrefix="1" applyFont="1" applyBorder="1" applyAlignment="1">
      <alignment vertical="top" wrapText="1"/>
    </xf>
    <xf numFmtId="0" fontId="19" fillId="0" borderId="40" xfId="1" applyFont="1" applyBorder="1" applyAlignment="1">
      <alignment horizontal="left" vertical="center" wrapText="1"/>
    </xf>
    <xf numFmtId="0" fontId="1" fillId="0" borderId="40" xfId="1" applyFont="1" applyBorder="1" applyAlignment="1">
      <alignment horizontal="left" vertical="top" wrapText="1"/>
    </xf>
    <xf numFmtId="0" fontId="13" fillId="0" borderId="41" xfId="1" applyFont="1" applyBorder="1"/>
    <xf numFmtId="0" fontId="1" fillId="0" borderId="40" xfId="1" applyFont="1" applyBorder="1" applyAlignment="1">
      <alignment horizontal="left" vertical="center" wrapText="1"/>
    </xf>
    <xf numFmtId="0" fontId="12" fillId="0" borderId="41" xfId="1" quotePrefix="1" applyFont="1" applyBorder="1" applyAlignment="1">
      <alignment vertical="center" wrapText="1"/>
    </xf>
    <xf numFmtId="0" fontId="4" fillId="0" borderId="41" xfId="1" quotePrefix="1" applyFont="1" applyBorder="1" applyAlignment="1">
      <alignment vertical="top" wrapText="1"/>
    </xf>
    <xf numFmtId="1" fontId="12" fillId="0" borderId="42" xfId="1" applyNumberFormat="1" applyFont="1" applyBorder="1" applyAlignment="1">
      <alignment horizontal="left" shrinkToFit="1"/>
    </xf>
    <xf numFmtId="0" fontId="4" fillId="0" borderId="8" xfId="1" quotePrefix="1" applyFont="1" applyBorder="1" applyAlignment="1">
      <alignment horizontal="left" vertical="top" wrapText="1"/>
    </xf>
    <xf numFmtId="1" fontId="2" fillId="0" borderId="36" xfId="0" applyNumberFormat="1" applyFont="1" applyBorder="1" applyAlignment="1">
      <alignment horizontal="left" shrinkToFit="1"/>
    </xf>
    <xf numFmtId="0" fontId="3" fillId="0" borderId="37" xfId="0" applyFont="1" applyBorder="1" applyAlignment="1">
      <alignment horizontal="left"/>
    </xf>
    <xf numFmtId="0" fontId="4" fillId="0" borderId="39" xfId="1" quotePrefix="1" applyFont="1" applyBorder="1" applyAlignment="1">
      <alignment vertical="top" wrapText="1"/>
    </xf>
    <xf numFmtId="0" fontId="8" fillId="0" borderId="39" xfId="1" quotePrefix="1" applyFont="1" applyBorder="1" applyAlignment="1">
      <alignment vertical="top" wrapText="1"/>
    </xf>
    <xf numFmtId="0" fontId="16" fillId="0" borderId="39" xfId="1" quotePrefix="1" applyFont="1" applyBorder="1" applyAlignment="1">
      <alignment vertical="top" wrapText="1"/>
    </xf>
    <xf numFmtId="0" fontId="19" fillId="0" borderId="38" xfId="1" applyFont="1" applyBorder="1" applyAlignment="1">
      <alignment horizontal="left" vertical="top"/>
    </xf>
    <xf numFmtId="0" fontId="19" fillId="0" borderId="38" xfId="1" applyFont="1" applyBorder="1" applyAlignment="1">
      <alignment horizontal="left" vertical="center"/>
    </xf>
    <xf numFmtId="0" fontId="1" fillId="0" borderId="0" xfId="1" applyFont="1" applyAlignment="1" applyProtection="1">
      <alignment horizontal="right"/>
      <protection locked="0"/>
    </xf>
    <xf numFmtId="0" fontId="1" fillId="0" borderId="0" xfId="1" applyFont="1" applyAlignment="1" applyProtection="1">
      <alignment horizontal="right" wrapText="1"/>
      <protection locked="0"/>
    </xf>
    <xf numFmtId="0" fontId="12" fillId="0" borderId="22" xfId="1" applyFont="1" applyBorder="1" applyAlignment="1" applyProtection="1">
      <alignment horizontal="left" vertical="top"/>
      <protection locked="0"/>
    </xf>
    <xf numFmtId="0" fontId="12" fillId="0" borderId="23" xfId="1" applyFont="1" applyBorder="1" applyAlignment="1" applyProtection="1">
      <alignment horizontal="left" vertical="top"/>
      <protection locked="0"/>
    </xf>
    <xf numFmtId="0" fontId="12" fillId="0" borderId="24" xfId="1" applyFont="1" applyBorder="1" applyAlignment="1" applyProtection="1">
      <alignment horizontal="left" vertical="top"/>
      <protection locked="0"/>
    </xf>
    <xf numFmtId="0" fontId="1" fillId="0" borderId="11" xfId="1" applyFont="1" applyBorder="1" applyAlignment="1" applyProtection="1">
      <alignment horizontal="right" wrapText="1"/>
      <protection locked="0"/>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27" fillId="0" borderId="0" xfId="1" applyFont="1" applyAlignment="1">
      <alignment horizontal="center" vertical="center" wrapText="1"/>
    </xf>
    <xf numFmtId="0" fontId="29" fillId="2" borderId="22" xfId="1" applyFont="1" applyFill="1" applyBorder="1" applyAlignment="1">
      <alignment horizontal="center" vertical="center" wrapText="1"/>
    </xf>
    <xf numFmtId="0" fontId="29" fillId="2" borderId="23" xfId="1" applyFont="1" applyFill="1" applyBorder="1" applyAlignment="1">
      <alignment horizontal="center" vertical="center" wrapText="1"/>
    </xf>
    <xf numFmtId="0" fontId="29" fillId="2" borderId="24" xfId="1" applyFont="1" applyFill="1" applyBorder="1" applyAlignment="1">
      <alignment horizontal="center" vertical="center" wrapText="1"/>
    </xf>
    <xf numFmtId="0" fontId="1" fillId="0" borderId="0" xfId="1" applyFont="1" applyAlignment="1">
      <alignment horizontal="center" vertical="top"/>
    </xf>
    <xf numFmtId="0" fontId="4" fillId="0" borderId="6" xfId="1" applyFont="1" applyBorder="1" applyAlignment="1">
      <alignment horizontal="center" vertical="center" wrapText="1"/>
    </xf>
    <xf numFmtId="0" fontId="4" fillId="0" borderId="32" xfId="1" applyFont="1" applyBorder="1" applyAlignment="1">
      <alignment horizontal="left" vertical="center" wrapText="1"/>
    </xf>
    <xf numFmtId="0" fontId="4" fillId="0" borderId="33" xfId="1" applyFont="1" applyBorder="1" applyAlignment="1">
      <alignment horizontal="left" vertical="center"/>
    </xf>
    <xf numFmtId="0" fontId="23" fillId="0" borderId="39" xfId="1" applyFont="1" applyFill="1" applyBorder="1" applyAlignment="1">
      <alignment horizontal="left"/>
    </xf>
    <xf numFmtId="0" fontId="12" fillId="0" borderId="39" xfId="1" quotePrefix="1" applyFont="1" applyFill="1" applyBorder="1" applyAlignment="1">
      <alignment horizontal="left" vertical="top" wrapText="1"/>
    </xf>
    <xf numFmtId="0" fontId="12" fillId="0" borderId="8" xfId="1" quotePrefix="1" applyFont="1" applyFill="1" applyBorder="1" applyAlignment="1">
      <alignment horizontal="left" vertical="top" wrapText="1"/>
    </xf>
    <xf numFmtId="0" fontId="5" fillId="0" borderId="41" xfId="1" applyFont="1" applyFill="1" applyBorder="1" applyAlignment="1">
      <alignment horizontal="left"/>
    </xf>
    <xf numFmtId="0" fontId="4" fillId="0" borderId="39" xfId="1" applyFont="1" applyFill="1" applyBorder="1" applyAlignment="1">
      <alignment vertical="center" wrapText="1"/>
    </xf>
    <xf numFmtId="0" fontId="4" fillId="0" borderId="39" xfId="1" quotePrefix="1" applyFont="1" applyFill="1" applyBorder="1" applyAlignment="1">
      <alignment vertical="center" wrapText="1"/>
    </xf>
    <xf numFmtId="0" fontId="4" fillId="0" borderId="39" xfId="1" applyFont="1" applyFill="1" applyBorder="1" applyAlignment="1">
      <alignment horizontal="left" vertical="center" wrapText="1"/>
    </xf>
    <xf numFmtId="0" fontId="4" fillId="0" borderId="39" xfId="1" applyFont="1" applyFill="1" applyBorder="1" applyAlignment="1">
      <alignment vertical="center"/>
    </xf>
    <xf numFmtId="0" fontId="4" fillId="0" borderId="39" xfId="1" applyFont="1" applyFill="1" applyBorder="1" applyAlignment="1">
      <alignment vertical="top" wrapText="1"/>
    </xf>
    <xf numFmtId="0" fontId="4" fillId="0" borderId="39" xfId="1" applyFont="1" applyFill="1" applyBorder="1" applyAlignment="1">
      <alignment horizontal="left" vertical="top"/>
    </xf>
    <xf numFmtId="0" fontId="4" fillId="0" borderId="39" xfId="1" applyFont="1" applyFill="1" applyBorder="1" applyAlignment="1">
      <alignment horizontal="left" vertical="center"/>
    </xf>
    <xf numFmtId="0" fontId="4" fillId="0" borderId="39" xfId="1" applyFont="1" applyFill="1" applyBorder="1" applyAlignment="1">
      <alignment horizontal="left" vertical="top" wrapText="1"/>
    </xf>
    <xf numFmtId="0" fontId="8" fillId="0" borderId="0" xfId="1" applyFont="1" applyAlignment="1">
      <alignment horizontal="left" vertical="top" wrapText="1"/>
    </xf>
    <xf numFmtId="0" fontId="1" fillId="0" borderId="0" xfId="1" applyFont="1" applyAlignment="1" applyProtection="1">
      <alignment horizontal="left" vertical="top"/>
    </xf>
    <xf numFmtId="0" fontId="25" fillId="0" borderId="18" xfId="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20" xfId="1" applyFont="1" applyBorder="1" applyAlignment="1" applyProtection="1">
      <alignment horizontal="center" vertical="center" wrapText="1"/>
    </xf>
    <xf numFmtId="0" fontId="8" fillId="0" borderId="0" xfId="1" applyFont="1" applyAlignment="1" applyProtection="1">
      <alignment horizontal="center" vertical="center" wrapText="1"/>
    </xf>
    <xf numFmtId="0" fontId="27" fillId="0" borderId="0" xfId="1" applyFont="1" applyAlignment="1" applyProtection="1">
      <alignment horizontal="center" vertical="center" wrapText="1"/>
    </xf>
    <xf numFmtId="0" fontId="1" fillId="0" borderId="0" xfId="1" applyFont="1" applyAlignment="1" applyProtection="1">
      <alignment vertical="center"/>
    </xf>
    <xf numFmtId="0" fontId="29" fillId="2" borderId="22" xfId="1" applyFont="1" applyFill="1" applyBorder="1" applyAlignment="1" applyProtection="1">
      <alignment horizontal="center" vertical="center" wrapText="1"/>
    </xf>
    <xf numFmtId="0" fontId="29" fillId="2" borderId="23" xfId="1" applyFont="1" applyFill="1" applyBorder="1" applyAlignment="1" applyProtection="1">
      <alignment horizontal="center" vertical="center" wrapText="1"/>
    </xf>
    <xf numFmtId="0" fontId="29" fillId="2" borderId="24" xfId="1" applyFont="1" applyFill="1" applyBorder="1" applyAlignment="1" applyProtection="1">
      <alignment horizontal="center" vertical="center" wrapText="1"/>
    </xf>
    <xf numFmtId="0" fontId="9" fillId="0" borderId="0" xfId="1" applyFont="1" applyAlignment="1" applyProtection="1">
      <alignment horizontal="center" vertical="center"/>
    </xf>
    <xf numFmtId="0" fontId="1" fillId="0" borderId="0" xfId="1" applyFont="1" applyAlignment="1" applyProtection="1">
      <alignment horizontal="center" vertical="top"/>
    </xf>
    <xf numFmtId="0" fontId="11" fillId="0" borderId="0" xfId="1" applyFont="1" applyAlignment="1" applyProtection="1">
      <alignment horizontal="left" vertical="center" indent="10"/>
    </xf>
    <xf numFmtId="1" fontId="14" fillId="0" borderId="6" xfId="1" applyNumberFormat="1" applyFont="1" applyBorder="1" applyAlignment="1" applyProtection="1">
      <alignment horizontal="center" vertical="top" shrinkToFit="1"/>
    </xf>
    <xf numFmtId="0" fontId="1" fillId="0" borderId="6" xfId="1" applyFont="1" applyBorder="1" applyAlignment="1" applyProtection="1">
      <alignment vertical="top" wrapText="1"/>
    </xf>
    <xf numFmtId="0" fontId="13" fillId="0" borderId="6" xfId="1" applyFont="1" applyBorder="1" applyAlignment="1" applyProtection="1">
      <alignment horizontal="center" vertical="center"/>
    </xf>
    <xf numFmtId="0" fontId="31" fillId="0" borderId="6" xfId="1" applyFont="1" applyBorder="1" applyAlignment="1" applyProtection="1">
      <alignment horizontal="center" vertical="center" wrapText="1"/>
    </xf>
    <xf numFmtId="0" fontId="4" fillId="0" borderId="6" xfId="1" applyFont="1" applyBorder="1" applyAlignment="1" applyProtection="1">
      <alignment horizontal="center" vertical="center" wrapText="1"/>
    </xf>
    <xf numFmtId="1" fontId="14" fillId="0" borderId="0" xfId="1" applyNumberFormat="1" applyFont="1" applyAlignment="1" applyProtection="1">
      <alignment horizontal="center" vertical="top" shrinkToFit="1"/>
    </xf>
    <xf numFmtId="0" fontId="1" fillId="0" borderId="0" xfId="1" applyFont="1" applyAlignment="1" applyProtection="1">
      <alignment vertical="top" wrapText="1"/>
    </xf>
    <xf numFmtId="0" fontId="4" fillId="0" borderId="18" xfId="1" applyFont="1" applyBorder="1" applyAlignment="1" applyProtection="1">
      <alignment vertical="center" wrapText="1"/>
    </xf>
    <xf numFmtId="0" fontId="4" fillId="0" borderId="19" xfId="1" applyFont="1" applyBorder="1" applyAlignment="1" applyProtection="1">
      <alignment vertical="center" wrapText="1"/>
    </xf>
    <xf numFmtId="0" fontId="4" fillId="0" borderId="19" xfId="1" applyFont="1" applyBorder="1" applyAlignment="1" applyProtection="1">
      <alignment horizontal="right" vertical="center" wrapText="1"/>
    </xf>
    <xf numFmtId="0" fontId="4" fillId="0" borderId="20" xfId="1" applyFont="1" applyBorder="1" applyAlignment="1" applyProtection="1">
      <alignment horizontal="right" vertical="center" wrapText="1"/>
    </xf>
    <xf numFmtId="0" fontId="10" fillId="0" borderId="25" xfId="1" applyFont="1" applyBorder="1" applyAlignment="1" applyProtection="1">
      <alignment horizontal="center" vertical="center" wrapText="1"/>
    </xf>
    <xf numFmtId="0" fontId="10" fillId="0" borderId="26" xfId="1" applyFont="1" applyBorder="1" applyAlignment="1" applyProtection="1">
      <alignment horizontal="center" vertical="center" wrapText="1"/>
    </xf>
    <xf numFmtId="0" fontId="10" fillId="0" borderId="27" xfId="1" applyFont="1" applyBorder="1" applyAlignment="1" applyProtection="1">
      <alignment horizontal="center" vertical="center" wrapText="1"/>
    </xf>
    <xf numFmtId="44" fontId="10" fillId="0" borderId="25" xfId="1" applyNumberFormat="1" applyFont="1" applyBorder="1" applyAlignment="1" applyProtection="1">
      <alignment horizontal="center" vertical="center" wrapText="1"/>
    </xf>
    <xf numFmtId="1" fontId="2" fillId="0" borderId="4" xfId="1" applyNumberFormat="1" applyFont="1" applyBorder="1" applyAlignment="1" applyProtection="1">
      <alignment horizontal="left" shrinkToFit="1"/>
    </xf>
    <xf numFmtId="0" fontId="3" fillId="0" borderId="1" xfId="1" applyFont="1" applyBorder="1" applyAlignment="1" applyProtection="1">
      <alignment horizontal="left" wrapText="1"/>
    </xf>
    <xf numFmtId="0" fontId="3" fillId="0" borderId="2" xfId="1" applyFont="1" applyBorder="1" applyAlignment="1" applyProtection="1">
      <alignment horizontal="left" wrapText="1"/>
    </xf>
    <xf numFmtId="0" fontId="10" fillId="0" borderId="0" xfId="1" applyFont="1" applyAlignment="1" applyProtection="1">
      <alignment horizontal="center" vertical="center" wrapText="1"/>
    </xf>
    <xf numFmtId="44" fontId="10" fillId="0" borderId="0" xfId="1" applyNumberFormat="1" applyFont="1" applyAlignment="1" applyProtection="1">
      <alignment horizontal="center" vertical="center" wrapText="1"/>
    </xf>
    <xf numFmtId="44" fontId="10" fillId="0" borderId="3" xfId="1" applyNumberFormat="1" applyFont="1" applyBorder="1" applyAlignment="1" applyProtection="1">
      <alignment horizontal="center" vertical="center" wrapText="1"/>
    </xf>
    <xf numFmtId="164" fontId="19" fillId="0" borderId="4" xfId="1" applyNumberFormat="1" applyFont="1" applyBorder="1" applyAlignment="1" applyProtection="1">
      <alignment horizontal="left" shrinkToFit="1"/>
    </xf>
    <xf numFmtId="0" fontId="33" fillId="0" borderId="4" xfId="1" applyFont="1" applyBorder="1" applyAlignment="1" applyProtection="1">
      <alignment horizontal="left" wrapText="1"/>
    </xf>
    <xf numFmtId="0" fontId="33" fillId="0" borderId="0" xfId="1" applyFont="1" applyAlignment="1" applyProtection="1">
      <alignment horizontal="left" wrapText="1"/>
    </xf>
    <xf numFmtId="0" fontId="2" fillId="0" borderId="0" xfId="1" applyFont="1" applyAlignment="1" applyProtection="1">
      <alignment vertical="center" wrapText="1"/>
    </xf>
    <xf numFmtId="0" fontId="2" fillId="0" borderId="0" xfId="1" applyFont="1" applyAlignment="1" applyProtection="1">
      <alignment horizontal="right" vertical="center" wrapText="1"/>
    </xf>
    <xf numFmtId="44" fontId="2" fillId="0" borderId="0" xfId="1" applyNumberFormat="1" applyFont="1" applyAlignment="1" applyProtection="1">
      <alignment horizontal="left" vertical="center" wrapText="1"/>
    </xf>
    <xf numFmtId="44" fontId="2" fillId="0" borderId="3" xfId="1" applyNumberFormat="1" applyFont="1" applyBorder="1" applyAlignment="1" applyProtection="1">
      <alignment wrapText="1"/>
    </xf>
    <xf numFmtId="0" fontId="13" fillId="0" borderId="4" xfId="1" applyFont="1" applyBorder="1" applyAlignment="1" applyProtection="1">
      <alignment horizontal="left" wrapText="1"/>
    </xf>
    <xf numFmtId="0" fontId="13" fillId="0" borderId="0" xfId="1" applyFont="1" applyAlignment="1" applyProtection="1">
      <alignment horizontal="left" wrapText="1"/>
    </xf>
    <xf numFmtId="0" fontId="13" fillId="0" borderId="5" xfId="1" applyFont="1" applyBorder="1" applyAlignment="1" applyProtection="1">
      <alignment horizontal="left" wrapText="1"/>
    </xf>
    <xf numFmtId="0" fontId="1" fillId="0" borderId="4" xfId="1" applyFont="1" applyBorder="1" applyAlignment="1" applyProtection="1">
      <alignment horizontal="left" vertical="top" wrapText="1"/>
    </xf>
    <xf numFmtId="0" fontId="34" fillId="0" borderId="4" xfId="1" quotePrefix="1" applyFont="1" applyBorder="1" applyAlignment="1" applyProtection="1">
      <alignment horizontal="left" vertical="top" wrapText="1"/>
    </xf>
    <xf numFmtId="0" fontId="34" fillId="0" borderId="0" xfId="1" quotePrefix="1" applyFont="1" applyAlignment="1" applyProtection="1">
      <alignment horizontal="left" vertical="top" wrapText="1"/>
    </xf>
    <xf numFmtId="44" fontId="2" fillId="0" borderId="3" xfId="1" applyNumberFormat="1" applyFont="1" applyBorder="1" applyAlignment="1" applyProtection="1">
      <alignment vertical="top" wrapText="1"/>
    </xf>
    <xf numFmtId="0" fontId="34" fillId="0" borderId="4" xfId="1" quotePrefix="1" applyFont="1" applyBorder="1" applyAlignment="1" applyProtection="1">
      <alignment horizontal="left" vertical="top" wrapText="1"/>
    </xf>
    <xf numFmtId="0" fontId="34" fillId="0" borderId="0" xfId="1" quotePrefix="1" applyFont="1" applyAlignment="1" applyProtection="1">
      <alignment horizontal="left" vertical="top" wrapText="1"/>
    </xf>
    <xf numFmtId="0" fontId="12" fillId="0" borderId="4" xfId="1" quotePrefix="1" applyFont="1" applyBorder="1" applyAlignment="1" applyProtection="1">
      <alignment horizontal="left" vertical="top" wrapText="1"/>
    </xf>
    <xf numFmtId="0" fontId="12" fillId="0" borderId="0" xfId="1" applyFont="1" applyAlignment="1" applyProtection="1">
      <alignment horizontal="left" vertical="top" wrapText="1"/>
    </xf>
    <xf numFmtId="0" fontId="2" fillId="0" borderId="21" xfId="1" applyFont="1" applyBorder="1" applyAlignment="1" applyProtection="1">
      <alignment vertical="center" wrapText="1"/>
    </xf>
    <xf numFmtId="2" fontId="2" fillId="0" borderId="18" xfId="1" applyNumberFormat="1" applyFont="1" applyBorder="1" applyAlignment="1" applyProtection="1">
      <alignment horizontal="right" vertical="center" wrapText="1"/>
    </xf>
    <xf numFmtId="44" fontId="2" fillId="0" borderId="20" xfId="1" applyNumberFormat="1" applyFont="1" applyBorder="1" applyAlignment="1" applyProtection="1">
      <alignment vertical="center" wrapText="1"/>
    </xf>
    <xf numFmtId="0" fontId="8" fillId="0" borderId="4" xfId="1" applyFont="1" applyBorder="1" applyAlignment="1" applyProtection="1">
      <alignment horizontal="left" wrapText="1"/>
    </xf>
    <xf numFmtId="0" fontId="8" fillId="0" borderId="0" xfId="1" applyFont="1" applyAlignment="1" applyProtection="1">
      <alignment horizontal="left" wrapText="1"/>
    </xf>
    <xf numFmtId="0" fontId="8" fillId="0" borderId="5" xfId="1" applyFont="1" applyBorder="1" applyAlignment="1" applyProtection="1">
      <alignment horizontal="left" wrapText="1"/>
    </xf>
    <xf numFmtId="44" fontId="2" fillId="0" borderId="21" xfId="1" applyNumberFormat="1" applyFont="1" applyBorder="1" applyAlignment="1" applyProtection="1">
      <alignment horizontal="left" vertical="center" wrapText="1"/>
    </xf>
    <xf numFmtId="0" fontId="12" fillId="0" borderId="28" xfId="1" quotePrefix="1" applyFont="1" applyBorder="1" applyAlignment="1" applyProtection="1">
      <alignment horizontal="left" vertical="top" wrapText="1"/>
    </xf>
    <xf numFmtId="0" fontId="12" fillId="0" borderId="6" xfId="1" applyFont="1" applyBorder="1" applyAlignment="1" applyProtection="1">
      <alignment horizontal="left" vertical="top" wrapText="1"/>
    </xf>
    <xf numFmtId="0" fontId="2" fillId="0" borderId="6" xfId="1" applyFont="1" applyBorder="1" applyAlignment="1" applyProtection="1">
      <alignment vertical="center" wrapText="1"/>
    </xf>
    <xf numFmtId="2" fontId="2" fillId="0" borderId="6" xfId="1" applyNumberFormat="1" applyFont="1" applyBorder="1" applyAlignment="1" applyProtection="1">
      <alignment horizontal="right" vertical="center" wrapText="1"/>
    </xf>
    <xf numFmtId="44" fontId="2" fillId="0" borderId="6" xfId="1" applyNumberFormat="1" applyFont="1" applyBorder="1" applyAlignment="1" applyProtection="1">
      <alignment horizontal="left" vertical="center" wrapText="1"/>
    </xf>
    <xf numFmtId="44" fontId="2" fillId="0" borderId="21" xfId="1" applyNumberFormat="1" applyFont="1" applyBorder="1" applyAlignment="1" applyProtection="1">
      <alignment vertical="center" wrapText="1"/>
    </xf>
    <xf numFmtId="0" fontId="1" fillId="0" borderId="4" xfId="1" applyFont="1" applyBorder="1" applyAlignment="1" applyProtection="1">
      <alignment horizontal="left" vertical="center" wrapText="1"/>
    </xf>
    <xf numFmtId="0" fontId="11" fillId="0" borderId="7" xfId="1" applyFont="1" applyBorder="1" applyAlignment="1" applyProtection="1">
      <alignment vertical="center"/>
    </xf>
    <xf numFmtId="0" fontId="11" fillId="0" borderId="6" xfId="1" applyFont="1" applyBorder="1" applyAlignment="1" applyProtection="1">
      <alignment vertical="center"/>
    </xf>
    <xf numFmtId="44" fontId="11" fillId="0" borderId="6" xfId="1" applyNumberFormat="1" applyFont="1" applyBorder="1" applyAlignment="1" applyProtection="1">
      <alignment horizontal="center" vertical="center"/>
    </xf>
    <xf numFmtId="44" fontId="11" fillId="0" borderId="8" xfId="1" applyNumberFormat="1" applyFont="1" applyBorder="1" applyAlignment="1" applyProtection="1">
      <alignment horizontal="center" vertical="center"/>
    </xf>
    <xf numFmtId="0" fontId="35" fillId="0" borderId="28" xfId="1" applyFont="1" applyBorder="1" applyAlignment="1" applyProtection="1">
      <alignment horizontal="center" wrapText="1"/>
    </xf>
    <xf numFmtId="0" fontId="35" fillId="0" borderId="6" xfId="1" applyFont="1" applyBorder="1" applyAlignment="1" applyProtection="1">
      <alignment horizontal="center" wrapText="1"/>
    </xf>
    <xf numFmtId="0" fontId="35" fillId="0" borderId="29" xfId="1" applyFont="1" applyBorder="1" applyAlignment="1" applyProtection="1">
      <alignment horizontal="center" wrapText="1"/>
    </xf>
    <xf numFmtId="44" fontId="2" fillId="0" borderId="30" xfId="1" applyNumberFormat="1" applyFont="1" applyBorder="1" applyAlignment="1" applyProtection="1">
      <alignment wrapText="1"/>
    </xf>
    <xf numFmtId="165" fontId="11" fillId="0" borderId="6" xfId="1" applyNumberFormat="1" applyFont="1" applyBorder="1" applyAlignment="1" applyProtection="1">
      <alignment horizontal="center" vertical="center"/>
    </xf>
    <xf numFmtId="165" fontId="11" fillId="0" borderId="8" xfId="1" applyNumberFormat="1" applyFont="1" applyBorder="1" applyAlignment="1" applyProtection="1">
      <alignment horizontal="center" vertical="center"/>
    </xf>
    <xf numFmtId="1" fontId="2" fillId="0" borderId="31" xfId="1" applyNumberFormat="1" applyFont="1" applyBorder="1" applyAlignment="1" applyProtection="1">
      <alignment horizontal="left" vertical="center" shrinkToFit="1"/>
    </xf>
    <xf numFmtId="0" fontId="18" fillId="0" borderId="18" xfId="1" applyFont="1" applyBorder="1" applyAlignment="1" applyProtection="1">
      <alignment horizontal="left" vertical="center"/>
    </xf>
    <xf numFmtId="0" fontId="3" fillId="0" borderId="19" xfId="1" applyFont="1" applyBorder="1" applyAlignment="1" applyProtection="1">
      <alignment horizontal="left" vertical="center" wrapText="1"/>
    </xf>
    <xf numFmtId="0" fontId="15" fillId="0" borderId="19" xfId="1" applyFont="1" applyBorder="1" applyAlignment="1" applyProtection="1">
      <alignment vertical="center" wrapText="1"/>
    </xf>
    <xf numFmtId="0" fontId="15" fillId="0" borderId="19" xfId="1" applyFont="1" applyBorder="1" applyAlignment="1" applyProtection="1">
      <alignment horizontal="right" vertical="center" wrapText="1"/>
    </xf>
    <xf numFmtId="44" fontId="21" fillId="0" borderId="19" xfId="1" applyNumberFormat="1" applyFont="1" applyBorder="1" applyAlignment="1" applyProtection="1">
      <alignment vertical="center" wrapText="1"/>
    </xf>
    <xf numFmtId="44" fontId="21" fillId="0" borderId="20" xfId="1" applyNumberFormat="1" applyFont="1" applyBorder="1" applyAlignment="1" applyProtection="1">
      <alignment vertical="center" wrapText="1"/>
    </xf>
    <xf numFmtId="0" fontId="3" fillId="0" borderId="0" xfId="1" applyFont="1" applyAlignment="1" applyProtection="1">
      <alignment horizontal="center"/>
    </xf>
    <xf numFmtId="0" fontId="9" fillId="0" borderId="0" xfId="1" applyFont="1" applyAlignment="1" applyProtection="1">
      <alignment horizontal="center" vertical="top"/>
    </xf>
    <xf numFmtId="0" fontId="9" fillId="0" borderId="0" xfId="1" applyFont="1" applyAlignment="1" applyProtection="1">
      <alignment horizontal="center" vertical="top"/>
    </xf>
    <xf numFmtId="0" fontId="7" fillId="0" borderId="0" xfId="1" applyFont="1" applyAlignment="1" applyProtection="1">
      <alignment horizontal="left" vertical="center"/>
    </xf>
    <xf numFmtId="0" fontId="11" fillId="0" borderId="0" xfId="1" applyFont="1" applyAlignment="1" applyProtection="1">
      <alignment horizontal="left" vertical="center"/>
    </xf>
    <xf numFmtId="44" fontId="9" fillId="0" borderId="0" xfId="1" applyNumberFormat="1" applyFont="1" applyAlignment="1" applyProtection="1">
      <alignment horizontal="center" vertical="top"/>
    </xf>
    <xf numFmtId="0" fontId="4" fillId="0" borderId="0" xfId="1" applyFont="1" applyAlignment="1" applyProtection="1">
      <alignment vertical="center"/>
    </xf>
    <xf numFmtId="0" fontId="4" fillId="0" borderId="0" xfId="1" applyFont="1" applyAlignment="1" applyProtection="1">
      <alignment vertical="center" wrapText="1"/>
    </xf>
    <xf numFmtId="0" fontId="3" fillId="0" borderId="0" xfId="1" applyFont="1" applyAlignment="1" applyProtection="1">
      <alignment horizontal="center" vertical="top"/>
    </xf>
    <xf numFmtId="0" fontId="4" fillId="0" borderId="0" xfId="1" applyFont="1" applyAlignment="1" applyProtection="1">
      <alignment horizontal="left" vertical="center" wrapText="1"/>
    </xf>
    <xf numFmtId="0" fontId="20" fillId="0" borderId="10" xfId="1" applyFont="1" applyBorder="1" applyAlignment="1" applyProtection="1">
      <alignment horizontal="center" vertical="center"/>
    </xf>
    <xf numFmtId="0" fontId="20" fillId="0" borderId="11" xfId="1" applyFont="1" applyBorder="1" applyAlignment="1" applyProtection="1">
      <alignment horizontal="center" vertical="center"/>
    </xf>
    <xf numFmtId="0" fontId="20" fillId="0" borderId="12" xfId="1" applyFont="1" applyBorder="1" applyAlignment="1" applyProtection="1">
      <alignment horizontal="center" vertical="center"/>
    </xf>
    <xf numFmtId="0" fontId="1" fillId="0" borderId="13" xfId="1" applyFont="1" applyBorder="1" applyAlignment="1" applyProtection="1">
      <alignment horizontal="left" vertical="top"/>
    </xf>
    <xf numFmtId="0" fontId="2" fillId="0" borderId="0" xfId="1" applyFont="1" applyAlignment="1" applyProtection="1">
      <alignment vertical="center"/>
    </xf>
    <xf numFmtId="44" fontId="2" fillId="0" borderId="0" xfId="1" applyNumberFormat="1" applyFont="1" applyAlignment="1" applyProtection="1">
      <alignment horizontal="left" vertical="center"/>
    </xf>
    <xf numFmtId="0" fontId="1" fillId="0" borderId="14" xfId="1" applyFont="1" applyBorder="1" applyAlignment="1" applyProtection="1">
      <alignment horizontal="left" vertical="top"/>
    </xf>
    <xf numFmtId="0" fontId="11" fillId="0" borderId="13" xfId="1" applyFont="1" applyBorder="1" applyAlignment="1" applyProtection="1">
      <alignment horizontal="left" vertical="top"/>
    </xf>
    <xf numFmtId="0" fontId="2" fillId="0" borderId="0" xfId="1" applyFont="1" applyAlignment="1" applyProtection="1">
      <alignment horizontal="right" vertical="center"/>
    </xf>
    <xf numFmtId="44" fontId="1" fillId="0" borderId="0" xfId="1" applyNumberFormat="1" applyFont="1" applyAlignment="1" applyProtection="1">
      <alignment horizontal="center" vertical="top"/>
    </xf>
    <xf numFmtId="44" fontId="1" fillId="0" borderId="14" xfId="1" applyNumberFormat="1" applyFont="1" applyBorder="1" applyAlignment="1" applyProtection="1">
      <alignment horizontal="center" vertical="top"/>
    </xf>
    <xf numFmtId="0" fontId="11" fillId="0" borderId="15" xfId="1" applyFont="1" applyBorder="1" applyAlignment="1" applyProtection="1">
      <alignment horizontal="left" vertical="top"/>
    </xf>
    <xf numFmtId="0" fontId="1" fillId="0" borderId="16" xfId="1" applyFont="1" applyBorder="1" applyAlignment="1" applyProtection="1">
      <alignment horizontal="left" vertical="top"/>
    </xf>
    <xf numFmtId="0" fontId="2" fillId="0" borderId="16" xfId="1" applyFont="1" applyBorder="1" applyAlignment="1" applyProtection="1">
      <alignment vertical="center"/>
    </xf>
    <xf numFmtId="0" fontId="2" fillId="0" borderId="16" xfId="1" applyFont="1" applyBorder="1" applyAlignment="1" applyProtection="1">
      <alignment horizontal="right" vertical="center"/>
    </xf>
    <xf numFmtId="44" fontId="1" fillId="0" borderId="16" xfId="1" applyNumberFormat="1" applyFont="1" applyBorder="1" applyAlignment="1" applyProtection="1">
      <alignment horizontal="center" vertical="top"/>
    </xf>
    <xf numFmtId="44" fontId="1" fillId="0" borderId="17" xfId="1" applyNumberFormat="1" applyFont="1" applyBorder="1" applyAlignment="1" applyProtection="1">
      <alignment horizontal="center" vertical="top"/>
    </xf>
    <xf numFmtId="44" fontId="2" fillId="0" borderId="0" xfId="1" applyNumberFormat="1" applyFont="1" applyAlignment="1" applyProtection="1">
      <alignment horizontal="left" vertical="top"/>
    </xf>
  </cellXfs>
  <cellStyles count="2">
    <cellStyle name="Normal" xfId="0" builtinId="0"/>
    <cellStyle name="Normal 2" xfId="1" xr:uid="{C0EEF248-3CB8-42D2-95D0-81B07856015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6" name="ZoneTexte 15">
          <a:extLst>
            <a:ext uri="{FF2B5EF4-FFF2-40B4-BE49-F238E27FC236}">
              <a16:creationId xmlns:a16="http://schemas.microsoft.com/office/drawing/2014/main" id="{6A25EA4B-245D-4F4C-8717-83AC0636FC83}"/>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7" name="ZoneTexte 16">
          <a:extLst>
            <a:ext uri="{FF2B5EF4-FFF2-40B4-BE49-F238E27FC236}">
              <a16:creationId xmlns:a16="http://schemas.microsoft.com/office/drawing/2014/main" id="{092D26C8-1FC4-48BB-A483-8E39E5A0AC62}"/>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FD8ED7ED-4F9D-4E2F-9904-42C060B4E4C0}"/>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CB601BEA-F9D5-4570-924F-72D93D045449}"/>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DFE6773A-85EB-45E9-8480-771CB18E0C1D}"/>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255D5652-903C-4DBA-9040-D1197A6E5C38}"/>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FE83164F-9988-4E57-9BFC-964BECBEBB90}"/>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F8A9F171-43B8-4B22-BF6C-F474A589F7F7}"/>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47412779-F872-4DE8-9FE6-7EA3364532E0}"/>
            </a:ext>
          </a:extLst>
        </xdr:cNvPr>
        <xdr:cNvSpPr txBox="1"/>
      </xdr:nvSpPr>
      <xdr:spPr>
        <a:xfrm>
          <a:off x="3469861" y="4144438"/>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078ED845-D229-4F73-8E9E-22536D7ADCF4}"/>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C4847235-A4EE-4681-9CE0-4011FEE211C8}"/>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28869841-4EF7-4805-B78E-8828BC215AFB}"/>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21098970-004B-4E03-B020-7C3522824A67}"/>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9FB22D82-6820-4613-A062-1D93E82A4727}"/>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6" name="ZoneTexte 15">
          <a:extLst>
            <a:ext uri="{FF2B5EF4-FFF2-40B4-BE49-F238E27FC236}">
              <a16:creationId xmlns:a16="http://schemas.microsoft.com/office/drawing/2014/main" id="{E217DB25-AB50-4AC6-9F17-4D132EADE5EC}"/>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7" name="ZoneTexte 16">
          <a:extLst>
            <a:ext uri="{FF2B5EF4-FFF2-40B4-BE49-F238E27FC236}">
              <a16:creationId xmlns:a16="http://schemas.microsoft.com/office/drawing/2014/main" id="{C238745E-DA50-42D3-9E72-D6A6E31B4BC0}"/>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DFECAF75-79F6-487C-9B42-78CE562E6AC3}"/>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25603675-2186-4C74-81E4-23CC49D92C24}"/>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96062779-F5F8-45A4-B787-A35F3CE959C2}"/>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33732E0D-032C-413C-A0CE-4D63EE5F58BD}"/>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5E0AB720-3A0C-47E4-8193-42C54B696797}"/>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722B56D0-06AE-492F-AF6C-4428012604B9}"/>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B31E1CF1-830F-4F13-9C32-E0366F280C9A}"/>
            </a:ext>
          </a:extLst>
        </xdr:cNvPr>
        <xdr:cNvSpPr txBox="1"/>
      </xdr:nvSpPr>
      <xdr:spPr>
        <a:xfrm>
          <a:off x="3469861" y="4144438"/>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FA5AEBC8-0DB1-4F86-A246-7AF017641F08}"/>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0351884D-CD45-4A38-9844-4604B5109687}"/>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347EBBD9-33B8-40E2-A1B8-667CF72D44E6}"/>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8ED6140A-6E71-41D4-B6BB-B6C18ED52C6A}"/>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28C5F73A-DD1E-43F5-B496-F8654A8F4EF7}"/>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D5D71-6A0A-4D2F-AFEB-55802C5D335C}">
  <dimension ref="A1:G19"/>
  <sheetViews>
    <sheetView showGridLines="0" view="pageLayout" topLeftCell="A12" zoomScale="85" zoomScaleNormal="70" zoomScalePageLayoutView="85" workbookViewId="0">
      <selection activeCell="B7" sqref="B7"/>
    </sheetView>
  </sheetViews>
  <sheetFormatPr baseColWidth="10" defaultColWidth="9.33203125" defaultRowHeight="13.5" x14ac:dyDescent="0.2"/>
  <cols>
    <col min="1" max="1" width="5.5" style="2" customWidth="1"/>
    <col min="2" max="2" width="2.6640625" style="2" customWidth="1"/>
    <col min="3" max="3" width="62.6640625" style="2" customWidth="1"/>
    <col min="4" max="4" width="6.6640625" style="14" customWidth="1"/>
    <col min="5" max="5" width="6.6640625" style="15" customWidth="1"/>
    <col min="6" max="6" width="11.1640625" style="16" customWidth="1"/>
    <col min="7" max="7" width="11.1640625" style="17" customWidth="1"/>
    <col min="8" max="9" width="5.5" style="2" customWidth="1"/>
    <col min="10" max="10" width="2.6640625" style="2" customWidth="1"/>
    <col min="11" max="11" width="39.33203125" style="2" customWidth="1"/>
    <col min="12" max="12" width="50.6640625" style="2" customWidth="1"/>
    <col min="13" max="13" width="2.6640625" style="2" customWidth="1"/>
    <col min="14" max="16384" width="9.33203125" style="2"/>
  </cols>
  <sheetData>
    <row r="1" spans="1:7" ht="10.5" customHeight="1" x14ac:dyDescent="0.2">
      <c r="A1" s="96" t="s">
        <v>215</v>
      </c>
      <c r="D1" s="2"/>
      <c r="E1" s="2"/>
      <c r="F1" s="2"/>
      <c r="G1" s="2"/>
    </row>
    <row r="2" spans="1:7" ht="84" customHeight="1" x14ac:dyDescent="0.2">
      <c r="C2" s="3" t="s">
        <v>107</v>
      </c>
      <c r="D2" s="74" t="s">
        <v>108</v>
      </c>
      <c r="E2" s="74"/>
      <c r="F2" s="75"/>
      <c r="G2" s="2"/>
    </row>
    <row r="3" spans="1:7" ht="10.5" customHeight="1" x14ac:dyDescent="0.2">
      <c r="D3" s="2"/>
      <c r="E3" s="2"/>
      <c r="F3" s="4"/>
      <c r="G3" s="2"/>
    </row>
    <row r="4" spans="1:7" ht="81" customHeight="1" thickBot="1" x14ac:dyDescent="0.25">
      <c r="A4" s="76" t="s">
        <v>109</v>
      </c>
      <c r="B4" s="76"/>
      <c r="C4" s="76"/>
      <c r="D4" s="76"/>
      <c r="E4" s="76"/>
      <c r="F4" s="76"/>
      <c r="G4" s="76"/>
    </row>
    <row r="5" spans="1:7" ht="81" customHeight="1" thickBot="1" x14ac:dyDescent="0.25">
      <c r="B5" s="5"/>
      <c r="C5" s="77" t="s">
        <v>110</v>
      </c>
      <c r="D5" s="78"/>
      <c r="E5" s="78"/>
      <c r="F5" s="79"/>
      <c r="G5" s="5"/>
    </row>
    <row r="6" spans="1:7" ht="10.5" customHeight="1" x14ac:dyDescent="0.2">
      <c r="D6" s="2"/>
      <c r="E6" s="2"/>
      <c r="F6" s="6"/>
      <c r="G6" s="2"/>
    </row>
    <row r="7" spans="1:7" ht="36.75" customHeight="1" x14ac:dyDescent="0.2">
      <c r="C7" s="80" t="s">
        <v>208</v>
      </c>
      <c r="D7" s="80"/>
      <c r="E7" s="80"/>
      <c r="F7" s="80"/>
      <c r="G7" s="2"/>
    </row>
    <row r="8" spans="1:7" ht="10.5" customHeight="1" x14ac:dyDescent="0.2">
      <c r="D8" s="2"/>
      <c r="E8" s="2"/>
      <c r="F8" s="6"/>
      <c r="G8" s="2"/>
    </row>
    <row r="9" spans="1:7" ht="27.75" customHeight="1" x14ac:dyDescent="0.2">
      <c r="C9" s="7"/>
      <c r="D9" s="2"/>
      <c r="E9" s="2"/>
      <c r="F9" s="2"/>
      <c r="G9" s="2"/>
    </row>
    <row r="10" spans="1:7" ht="27.75" customHeight="1" x14ac:dyDescent="0.2">
      <c r="C10" s="7"/>
      <c r="D10" s="2"/>
      <c r="E10" s="2"/>
      <c r="F10" s="2"/>
      <c r="G10" s="2"/>
    </row>
    <row r="11" spans="1:7" ht="27.75" customHeight="1" x14ac:dyDescent="0.2">
      <c r="C11" s="7"/>
      <c r="D11" s="2"/>
      <c r="E11" s="2"/>
      <c r="F11" s="2"/>
      <c r="G11" s="2"/>
    </row>
    <row r="12" spans="1:7" ht="27.75" customHeight="1" x14ac:dyDescent="0.2">
      <c r="C12" s="7"/>
      <c r="D12" s="2"/>
      <c r="E12" s="2"/>
      <c r="F12" s="2"/>
      <c r="G12" s="2"/>
    </row>
    <row r="13" spans="1:7" ht="27.75" customHeight="1" x14ac:dyDescent="0.2">
      <c r="C13" s="7"/>
      <c r="D13" s="2"/>
      <c r="E13" s="2"/>
      <c r="F13" s="2"/>
      <c r="G13" s="2"/>
    </row>
    <row r="14" spans="1:7" ht="25.5" customHeight="1" x14ac:dyDescent="0.2">
      <c r="C14" s="8"/>
      <c r="D14" s="9"/>
      <c r="E14" s="9"/>
      <c r="F14" s="10"/>
      <c r="G14" s="2"/>
    </row>
    <row r="15" spans="1:7" ht="86.25" customHeight="1" x14ac:dyDescent="0.2">
      <c r="C15" s="11" t="s">
        <v>111</v>
      </c>
      <c r="D15" s="81" t="s">
        <v>112</v>
      </c>
      <c r="E15" s="81"/>
      <c r="F15" s="81"/>
      <c r="G15" s="2"/>
    </row>
    <row r="16" spans="1:7" ht="10.5" customHeight="1" x14ac:dyDescent="0.2">
      <c r="C16" s="12"/>
      <c r="D16" s="13"/>
      <c r="E16" s="13"/>
      <c r="F16" s="2"/>
      <c r="G16" s="13"/>
    </row>
    <row r="17" spans="3:7" ht="86.25" customHeight="1" x14ac:dyDescent="0.2">
      <c r="C17" s="11" t="s">
        <v>205</v>
      </c>
      <c r="D17" s="81" t="s">
        <v>206</v>
      </c>
      <c r="E17" s="81"/>
      <c r="F17" s="81"/>
      <c r="G17" s="2"/>
    </row>
    <row r="18" spans="3:7" ht="10.5" customHeight="1" x14ac:dyDescent="0.2">
      <c r="C18" s="12"/>
      <c r="D18" s="13"/>
      <c r="E18" s="13"/>
      <c r="F18" s="2"/>
      <c r="G18" s="13"/>
    </row>
    <row r="19" spans="3:7" ht="86.25" customHeight="1" x14ac:dyDescent="0.2">
      <c r="C19" s="11" t="s">
        <v>207</v>
      </c>
      <c r="D19" s="81" t="s">
        <v>206</v>
      </c>
      <c r="E19" s="81"/>
      <c r="F19" s="81"/>
      <c r="G19" s="2"/>
    </row>
  </sheetData>
  <mergeCells count="7">
    <mergeCell ref="D19:F19"/>
    <mergeCell ref="D2:F2"/>
    <mergeCell ref="A4:G4"/>
    <mergeCell ref="C5:F5"/>
    <mergeCell ref="C7:F7"/>
    <mergeCell ref="D15:F15"/>
    <mergeCell ref="D17:F17"/>
  </mergeCells>
  <pageMargins left="0.39370078740157483" right="0.39370078740157483"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42B54-3F75-4105-844F-73E5A815CA8F}">
  <dimension ref="A1:B149"/>
  <sheetViews>
    <sheetView showGridLines="0" view="pageLayout" zoomScale="85" zoomScaleNormal="70" zoomScaleSheetLayoutView="115" zoomScalePageLayoutView="85" workbookViewId="0">
      <selection activeCell="B7" sqref="B7"/>
    </sheetView>
  </sheetViews>
  <sheetFormatPr baseColWidth="10" defaultColWidth="9.33203125" defaultRowHeight="13.5" x14ac:dyDescent="0.2"/>
  <cols>
    <col min="1" max="1" width="5.5" style="2" customWidth="1"/>
    <col min="2" max="2" width="100.83203125" style="2" customWidth="1"/>
    <col min="3" max="16384" width="9.33203125" style="2"/>
  </cols>
  <sheetData>
    <row r="1" spans="1:2" ht="36.6" customHeight="1" x14ac:dyDescent="0.2">
      <c r="A1" s="82" t="s">
        <v>214</v>
      </c>
      <c r="B1" s="83"/>
    </row>
    <row r="2" spans="1:2" ht="17.25" customHeight="1" x14ac:dyDescent="0.2">
      <c r="A2" s="21" t="s">
        <v>1</v>
      </c>
      <c r="B2" s="22" t="s">
        <v>2</v>
      </c>
    </row>
    <row r="3" spans="1:2" s="1" customFormat="1" ht="34.5" customHeight="1" x14ac:dyDescent="0.25">
      <c r="A3" s="61">
        <v>1</v>
      </c>
      <c r="B3" s="62" t="s">
        <v>7</v>
      </c>
    </row>
    <row r="4" spans="1:2" s="26" customFormat="1" ht="27" x14ac:dyDescent="0.2">
      <c r="A4" s="24"/>
      <c r="B4" s="25" t="s">
        <v>20</v>
      </c>
    </row>
    <row r="5" spans="1:2" s="26" customFormat="1" ht="40.5" x14ac:dyDescent="0.3">
      <c r="A5" s="27"/>
      <c r="B5" s="28" t="s">
        <v>122</v>
      </c>
    </row>
    <row r="6" spans="1:2" x14ac:dyDescent="0.2">
      <c r="A6" s="29"/>
      <c r="B6" s="30"/>
    </row>
    <row r="7" spans="1:2" s="1" customFormat="1" ht="34.5" customHeight="1" x14ac:dyDescent="0.25">
      <c r="A7" s="61">
        <v>2</v>
      </c>
      <c r="B7" s="62" t="s">
        <v>8</v>
      </c>
    </row>
    <row r="8" spans="1:2" s="18" customFormat="1" ht="19.7" customHeight="1" x14ac:dyDescent="0.25">
      <c r="A8" s="32" t="s">
        <v>0</v>
      </c>
      <c r="B8" s="33" t="s">
        <v>9</v>
      </c>
    </row>
    <row r="9" spans="1:2" s="26" customFormat="1" x14ac:dyDescent="0.2">
      <c r="A9" s="34"/>
      <c r="B9" s="93" t="s">
        <v>211</v>
      </c>
    </row>
    <row r="10" spans="1:2" s="26" customFormat="1" x14ac:dyDescent="0.2">
      <c r="A10" s="34"/>
      <c r="B10" s="93" t="s">
        <v>212</v>
      </c>
    </row>
    <row r="11" spans="1:2" s="26" customFormat="1" x14ac:dyDescent="0.2">
      <c r="A11" s="34"/>
      <c r="B11" s="93" t="s">
        <v>213</v>
      </c>
    </row>
    <row r="12" spans="1:2" s="18" customFormat="1" ht="19.7" customHeight="1" x14ac:dyDescent="0.25">
      <c r="A12" s="32" t="s">
        <v>18</v>
      </c>
      <c r="B12" s="33" t="s">
        <v>10</v>
      </c>
    </row>
    <row r="13" spans="1:2" s="26" customFormat="1" x14ac:dyDescent="0.2">
      <c r="A13" s="27"/>
      <c r="B13" s="93" t="s">
        <v>123</v>
      </c>
    </row>
    <row r="14" spans="1:2" s="26" customFormat="1" x14ac:dyDescent="0.2">
      <c r="A14" s="27"/>
      <c r="B14" s="93" t="s">
        <v>124</v>
      </c>
    </row>
    <row r="15" spans="1:2" s="26" customFormat="1" x14ac:dyDescent="0.2">
      <c r="A15" s="27"/>
      <c r="B15" s="95" t="s">
        <v>125</v>
      </c>
    </row>
    <row r="16" spans="1:2" s="26" customFormat="1" x14ac:dyDescent="0.2">
      <c r="A16" s="27"/>
      <c r="B16" s="93" t="s">
        <v>126</v>
      </c>
    </row>
    <row r="17" spans="1:2" s="18" customFormat="1" ht="19.7" customHeight="1" x14ac:dyDescent="0.25">
      <c r="A17" s="32" t="s">
        <v>19</v>
      </c>
      <c r="B17" s="87" t="s">
        <v>11</v>
      </c>
    </row>
    <row r="18" spans="1:2" s="26" customFormat="1" x14ac:dyDescent="0.2">
      <c r="A18" s="27"/>
      <c r="B18" s="88" t="s">
        <v>127</v>
      </c>
    </row>
    <row r="19" spans="1:2" s="26" customFormat="1" x14ac:dyDescent="0.2">
      <c r="A19" s="27"/>
      <c r="B19" s="88" t="s">
        <v>128</v>
      </c>
    </row>
    <row r="20" spans="1:2" s="26" customFormat="1" ht="27" x14ac:dyDescent="0.2">
      <c r="A20" s="27"/>
      <c r="B20" s="89" t="s">
        <v>129</v>
      </c>
    </row>
    <row r="21" spans="1:2" s="26" customFormat="1" x14ac:dyDescent="0.2">
      <c r="A21" s="27"/>
      <c r="B21" s="90" t="s">
        <v>130</v>
      </c>
    </row>
    <row r="22" spans="1:2" s="26" customFormat="1" x14ac:dyDescent="0.2">
      <c r="A22" s="27"/>
      <c r="B22" s="91" t="s">
        <v>131</v>
      </c>
    </row>
    <row r="23" spans="1:2" s="26" customFormat="1" ht="27" x14ac:dyDescent="0.2">
      <c r="A23" s="27"/>
      <c r="B23" s="89" t="s">
        <v>132</v>
      </c>
    </row>
    <row r="24" spans="1:2" s="26" customFormat="1" ht="27" x14ac:dyDescent="0.2">
      <c r="A24" s="27"/>
      <c r="B24" s="88" t="s">
        <v>133</v>
      </c>
    </row>
    <row r="25" spans="1:2" s="26" customFormat="1" x14ac:dyDescent="0.2">
      <c r="A25" s="27"/>
      <c r="B25" s="90" t="s">
        <v>134</v>
      </c>
    </row>
    <row r="26" spans="1:2" s="26" customFormat="1" ht="27" x14ac:dyDescent="0.2">
      <c r="A26" s="27"/>
      <c r="B26" s="88" t="s">
        <v>135</v>
      </c>
    </row>
    <row r="27" spans="1:2" s="26" customFormat="1" ht="27" x14ac:dyDescent="0.2">
      <c r="A27" s="27"/>
      <c r="B27" s="92" t="s">
        <v>136</v>
      </c>
    </row>
    <row r="28" spans="1:2" s="26" customFormat="1" x14ac:dyDescent="0.2">
      <c r="A28" s="27"/>
      <c r="B28" s="93" t="s">
        <v>137</v>
      </c>
    </row>
    <row r="29" spans="1:2" s="26" customFormat="1" ht="27" x14ac:dyDescent="0.2">
      <c r="A29" s="27"/>
      <c r="B29" s="88" t="s">
        <v>138</v>
      </c>
    </row>
    <row r="30" spans="1:2" s="26" customFormat="1" ht="27" x14ac:dyDescent="0.2">
      <c r="A30" s="27"/>
      <c r="B30" s="88" t="s">
        <v>139</v>
      </c>
    </row>
    <row r="31" spans="1:2" s="26" customFormat="1" x14ac:dyDescent="0.2">
      <c r="A31" s="27"/>
      <c r="B31" s="94" t="s">
        <v>140</v>
      </c>
    </row>
    <row r="32" spans="1:2" s="26" customFormat="1" x14ac:dyDescent="0.2">
      <c r="A32" s="27"/>
      <c r="B32" s="90" t="s">
        <v>141</v>
      </c>
    </row>
    <row r="33" spans="1:2" s="26" customFormat="1" ht="27" x14ac:dyDescent="0.2">
      <c r="A33" s="27"/>
      <c r="B33" s="88" t="s">
        <v>142</v>
      </c>
    </row>
    <row r="34" spans="1:2" x14ac:dyDescent="0.2">
      <c r="A34" s="29"/>
      <c r="B34" s="35"/>
    </row>
    <row r="35" spans="1:2" x14ac:dyDescent="0.2">
      <c r="A35" s="29"/>
      <c r="B35" s="36" t="s">
        <v>12</v>
      </c>
    </row>
    <row r="36" spans="1:2" ht="81" x14ac:dyDescent="0.2">
      <c r="A36" s="29"/>
      <c r="B36" s="37" t="s">
        <v>16</v>
      </c>
    </row>
    <row r="37" spans="1:2" s="18" customFormat="1" ht="19.7" customHeight="1" x14ac:dyDescent="0.25">
      <c r="A37" s="32" t="s">
        <v>17</v>
      </c>
      <c r="B37" s="33" t="s">
        <v>21</v>
      </c>
    </row>
    <row r="38" spans="1:2" s="26" customFormat="1" ht="40.5" x14ac:dyDescent="0.2">
      <c r="A38" s="27"/>
      <c r="B38" s="38" t="s">
        <v>22</v>
      </c>
    </row>
    <row r="39" spans="1:2" s="18" customFormat="1" ht="14.25" x14ac:dyDescent="0.3">
      <c r="A39" s="39"/>
      <c r="B39" s="84" t="s">
        <v>106</v>
      </c>
    </row>
    <row r="40" spans="1:2" ht="27" x14ac:dyDescent="0.2">
      <c r="A40" s="29"/>
      <c r="B40" s="85" t="s">
        <v>146</v>
      </c>
    </row>
    <row r="41" spans="1:2" s="18" customFormat="1" ht="14.25" x14ac:dyDescent="0.3">
      <c r="A41" s="39"/>
      <c r="B41" s="84" t="s">
        <v>105</v>
      </c>
    </row>
    <row r="42" spans="1:2" ht="27" x14ac:dyDescent="0.2">
      <c r="A42" s="40"/>
      <c r="B42" s="86" t="s">
        <v>143</v>
      </c>
    </row>
    <row r="43" spans="1:2" s="1" customFormat="1" ht="34.5" customHeight="1" x14ac:dyDescent="0.25">
      <c r="A43" s="61">
        <v>3</v>
      </c>
      <c r="B43" s="62" t="s">
        <v>147</v>
      </c>
    </row>
    <row r="44" spans="1:2" s="26" customFormat="1" ht="40.5" x14ac:dyDescent="0.3">
      <c r="A44" s="48"/>
      <c r="B44" s="47" t="s">
        <v>148</v>
      </c>
    </row>
    <row r="45" spans="1:2" s="26" customFormat="1" ht="40.5" x14ac:dyDescent="0.3">
      <c r="A45" s="48"/>
      <c r="B45" s="47" t="s">
        <v>149</v>
      </c>
    </row>
    <row r="46" spans="1:2" s="26" customFormat="1" x14ac:dyDescent="0.3">
      <c r="A46" s="48"/>
      <c r="B46" s="47" t="s">
        <v>150</v>
      </c>
    </row>
    <row r="47" spans="1:2" s="26" customFormat="1" ht="54" x14ac:dyDescent="0.3">
      <c r="A47" s="48"/>
      <c r="B47" s="47" t="s">
        <v>151</v>
      </c>
    </row>
    <row r="48" spans="1:2" s="26" customFormat="1" ht="54" x14ac:dyDescent="0.3">
      <c r="A48" s="48"/>
      <c r="B48" s="47" t="s">
        <v>152</v>
      </c>
    </row>
    <row r="49" spans="1:2" s="18" customFormat="1" ht="19.7" customHeight="1" x14ac:dyDescent="0.25">
      <c r="A49" s="32" t="s">
        <v>23</v>
      </c>
      <c r="B49" s="33" t="s">
        <v>46</v>
      </c>
    </row>
    <row r="50" spans="1:2" s="18" customFormat="1" ht="19.7" customHeight="1" x14ac:dyDescent="0.25">
      <c r="A50" s="43" t="s">
        <v>41</v>
      </c>
      <c r="B50" s="44" t="s">
        <v>47</v>
      </c>
    </row>
    <row r="51" spans="1:2" s="26" customFormat="1" x14ac:dyDescent="0.15">
      <c r="A51" s="49" t="s">
        <v>48</v>
      </c>
      <c r="B51" s="50" t="s">
        <v>49</v>
      </c>
    </row>
    <row r="52" spans="1:2" s="26" customFormat="1" ht="162" x14ac:dyDescent="0.2">
      <c r="A52" s="51"/>
      <c r="B52" s="52" t="s">
        <v>154</v>
      </c>
    </row>
    <row r="53" spans="1:2" s="26" customFormat="1" ht="81" x14ac:dyDescent="0.2">
      <c r="A53" s="51"/>
      <c r="B53" s="52" t="s">
        <v>155</v>
      </c>
    </row>
    <row r="54" spans="1:2" x14ac:dyDescent="0.2">
      <c r="A54" s="53" t="s">
        <v>50</v>
      </c>
      <c r="B54" s="50" t="s">
        <v>51</v>
      </c>
    </row>
    <row r="55" spans="1:2" ht="81" x14ac:dyDescent="0.2">
      <c r="A55" s="54"/>
      <c r="B55" s="52" t="s">
        <v>156</v>
      </c>
    </row>
    <row r="56" spans="1:2" s="18" customFormat="1" x14ac:dyDescent="0.25">
      <c r="A56" s="49" t="s">
        <v>42</v>
      </c>
      <c r="B56" s="55" t="s">
        <v>52</v>
      </c>
    </row>
    <row r="57" spans="1:2" x14ac:dyDescent="0.2">
      <c r="A57" s="53" t="s">
        <v>54</v>
      </c>
      <c r="B57" s="50" t="s">
        <v>53</v>
      </c>
    </row>
    <row r="58" spans="1:2" ht="135" x14ac:dyDescent="0.2">
      <c r="A58" s="54"/>
      <c r="B58" s="52" t="s">
        <v>157</v>
      </c>
    </row>
    <row r="59" spans="1:2" s="18" customFormat="1" ht="19.7" customHeight="1" x14ac:dyDescent="0.25">
      <c r="A59" s="43" t="s">
        <v>43</v>
      </c>
      <c r="B59" s="44" t="s">
        <v>55</v>
      </c>
    </row>
    <row r="60" spans="1:2" x14ac:dyDescent="0.2">
      <c r="A60" s="53" t="s">
        <v>58</v>
      </c>
      <c r="B60" s="50" t="s">
        <v>56</v>
      </c>
    </row>
    <row r="61" spans="1:2" s="20" customFormat="1" x14ac:dyDescent="0.2">
      <c r="A61" s="56"/>
      <c r="B61" s="57" t="s">
        <v>57</v>
      </c>
    </row>
    <row r="62" spans="1:2" x14ac:dyDescent="0.2">
      <c r="A62" s="53" t="s">
        <v>59</v>
      </c>
      <c r="B62" s="50" t="s">
        <v>60</v>
      </c>
    </row>
    <row r="63" spans="1:2" s="20" customFormat="1" ht="121.5" x14ac:dyDescent="0.2">
      <c r="A63" s="56"/>
      <c r="B63" s="52" t="s">
        <v>197</v>
      </c>
    </row>
    <row r="64" spans="1:2" s="18" customFormat="1" ht="19.7" customHeight="1" x14ac:dyDescent="0.25">
      <c r="A64" s="43" t="s">
        <v>44</v>
      </c>
      <c r="B64" s="44" t="s">
        <v>61</v>
      </c>
    </row>
    <row r="65" spans="1:2" x14ac:dyDescent="0.2">
      <c r="A65" s="53" t="s">
        <v>63</v>
      </c>
      <c r="B65" s="50" t="s">
        <v>62</v>
      </c>
    </row>
    <row r="66" spans="1:2" s="20" customFormat="1" ht="94.5" x14ac:dyDescent="0.2">
      <c r="A66" s="56"/>
      <c r="B66" s="52" t="s">
        <v>153</v>
      </c>
    </row>
    <row r="67" spans="1:2" s="18" customFormat="1" ht="19.7" customHeight="1" x14ac:dyDescent="0.25">
      <c r="A67" s="43" t="s">
        <v>45</v>
      </c>
      <c r="B67" s="44" t="s">
        <v>64</v>
      </c>
    </row>
    <row r="68" spans="1:2" x14ac:dyDescent="0.2">
      <c r="A68" s="53" t="s">
        <v>63</v>
      </c>
      <c r="B68" s="50" t="s">
        <v>65</v>
      </c>
    </row>
    <row r="69" spans="1:2" s="20" customFormat="1" ht="132.75" x14ac:dyDescent="0.2">
      <c r="A69" s="56"/>
      <c r="B69" s="52" t="s">
        <v>158</v>
      </c>
    </row>
    <row r="70" spans="1:2" s="18" customFormat="1" ht="19.7" customHeight="1" x14ac:dyDescent="0.25">
      <c r="A70" s="43" t="s">
        <v>66</v>
      </c>
      <c r="B70" s="44" t="s">
        <v>67</v>
      </c>
    </row>
    <row r="71" spans="1:2" s="20" customFormat="1" ht="40.5" x14ac:dyDescent="0.2">
      <c r="A71" s="56"/>
      <c r="B71" s="52" t="s">
        <v>68</v>
      </c>
    </row>
    <row r="72" spans="1:2" s="18" customFormat="1" ht="19.7" customHeight="1" x14ac:dyDescent="0.25">
      <c r="A72" s="43" t="s">
        <v>69</v>
      </c>
      <c r="B72" s="44" t="s">
        <v>70</v>
      </c>
    </row>
    <row r="73" spans="1:2" s="20" customFormat="1" ht="67.5" x14ac:dyDescent="0.2">
      <c r="A73" s="56"/>
      <c r="B73" s="52" t="s">
        <v>159</v>
      </c>
    </row>
    <row r="74" spans="1:2" s="18" customFormat="1" ht="19.7" customHeight="1" x14ac:dyDescent="0.25">
      <c r="A74" s="43" t="s">
        <v>71</v>
      </c>
      <c r="B74" s="44" t="s">
        <v>72</v>
      </c>
    </row>
    <row r="75" spans="1:2" s="20" customFormat="1" ht="67.5" x14ac:dyDescent="0.2">
      <c r="A75" s="56"/>
      <c r="B75" s="52" t="s">
        <v>160</v>
      </c>
    </row>
    <row r="76" spans="1:2" s="18" customFormat="1" ht="19.7" customHeight="1" x14ac:dyDescent="0.25">
      <c r="A76" s="43" t="s">
        <v>73</v>
      </c>
      <c r="B76" s="44" t="s">
        <v>74</v>
      </c>
    </row>
    <row r="77" spans="1:2" s="20" customFormat="1" ht="189" x14ac:dyDescent="0.2">
      <c r="A77" s="56"/>
      <c r="B77" s="52" t="s">
        <v>161</v>
      </c>
    </row>
    <row r="78" spans="1:2" s="18" customFormat="1" ht="19.7" customHeight="1" x14ac:dyDescent="0.25">
      <c r="A78" s="43" t="s">
        <v>75</v>
      </c>
      <c r="B78" s="44" t="s">
        <v>76</v>
      </c>
    </row>
    <row r="79" spans="1:2" x14ac:dyDescent="0.2">
      <c r="A79" s="53" t="s">
        <v>78</v>
      </c>
      <c r="B79" s="50" t="s">
        <v>77</v>
      </c>
    </row>
    <row r="80" spans="1:2" s="20" customFormat="1" ht="54" x14ac:dyDescent="0.2">
      <c r="A80" s="56"/>
      <c r="B80" s="52" t="s">
        <v>162</v>
      </c>
    </row>
    <row r="81" spans="1:2" ht="16.5" x14ac:dyDescent="0.2">
      <c r="A81" s="53" t="s">
        <v>79</v>
      </c>
      <c r="B81" s="50" t="s">
        <v>80</v>
      </c>
    </row>
    <row r="82" spans="1:2" s="20" customFormat="1" ht="94.5" x14ac:dyDescent="0.2">
      <c r="A82" s="56"/>
      <c r="B82" s="52" t="s">
        <v>163</v>
      </c>
    </row>
    <row r="83" spans="1:2" s="18" customFormat="1" ht="19.7" customHeight="1" x14ac:dyDescent="0.25">
      <c r="A83" s="43" t="s">
        <v>81</v>
      </c>
      <c r="B83" s="44" t="s">
        <v>82</v>
      </c>
    </row>
    <row r="84" spans="1:2" s="20" customFormat="1" ht="243" x14ac:dyDescent="0.2">
      <c r="A84" s="56"/>
      <c r="B84" s="52" t="s">
        <v>83</v>
      </c>
    </row>
    <row r="85" spans="1:2" s="18" customFormat="1" ht="19.7" customHeight="1" x14ac:dyDescent="0.25">
      <c r="A85" s="43" t="s">
        <v>84</v>
      </c>
      <c r="B85" s="44" t="s">
        <v>85</v>
      </c>
    </row>
    <row r="86" spans="1:2" s="20" customFormat="1" ht="94.5" x14ac:dyDescent="0.2">
      <c r="A86" s="56"/>
      <c r="B86" s="52" t="s">
        <v>86</v>
      </c>
    </row>
    <row r="87" spans="1:2" x14ac:dyDescent="0.2">
      <c r="A87" s="53" t="s">
        <v>87</v>
      </c>
      <c r="B87" s="50" t="s">
        <v>88</v>
      </c>
    </row>
    <row r="88" spans="1:2" s="20" customFormat="1" ht="81" x14ac:dyDescent="0.2">
      <c r="A88" s="56"/>
      <c r="B88" s="52" t="s">
        <v>89</v>
      </c>
    </row>
    <row r="89" spans="1:2" ht="21" customHeight="1" x14ac:dyDescent="0.2">
      <c r="A89" s="31" t="s">
        <v>31</v>
      </c>
      <c r="B89" s="42" t="s">
        <v>90</v>
      </c>
    </row>
    <row r="90" spans="1:2" s="18" customFormat="1" ht="19.7" customHeight="1" x14ac:dyDescent="0.25">
      <c r="A90" s="43" t="s">
        <v>91</v>
      </c>
      <c r="B90" s="44" t="s">
        <v>77</v>
      </c>
    </row>
    <row r="91" spans="1:2" s="18" customFormat="1" ht="81" x14ac:dyDescent="0.25">
      <c r="A91" s="49"/>
      <c r="B91" s="58" t="s">
        <v>92</v>
      </c>
    </row>
    <row r="92" spans="1:2" s="20" customFormat="1" ht="216" x14ac:dyDescent="0.2">
      <c r="A92" s="56"/>
      <c r="B92" s="52" t="s">
        <v>164</v>
      </c>
    </row>
    <row r="93" spans="1:2" s="20" customFormat="1" ht="175.5" x14ac:dyDescent="0.2">
      <c r="A93" s="56"/>
      <c r="B93" s="52" t="s">
        <v>165</v>
      </c>
    </row>
    <row r="94" spans="1:2" s="20" customFormat="1" ht="94.5" x14ac:dyDescent="0.2">
      <c r="A94" s="56"/>
      <c r="B94" s="52" t="s">
        <v>166</v>
      </c>
    </row>
    <row r="95" spans="1:2" s="18" customFormat="1" ht="19.7" customHeight="1" x14ac:dyDescent="0.25">
      <c r="A95" s="43" t="s">
        <v>96</v>
      </c>
      <c r="B95" s="44" t="s">
        <v>93</v>
      </c>
    </row>
    <row r="96" spans="1:2" x14ac:dyDescent="0.2">
      <c r="A96" s="53" t="s">
        <v>97</v>
      </c>
      <c r="B96" s="50" t="s">
        <v>94</v>
      </c>
    </row>
    <row r="97" spans="1:2" s="18" customFormat="1" ht="175.5" x14ac:dyDescent="0.25">
      <c r="A97" s="49"/>
      <c r="B97" s="58" t="s">
        <v>95</v>
      </c>
    </row>
    <row r="98" spans="1:2" x14ac:dyDescent="0.2">
      <c r="A98" s="53" t="s">
        <v>98</v>
      </c>
      <c r="B98" s="50" t="s">
        <v>99</v>
      </c>
    </row>
    <row r="99" spans="1:2" s="18" customFormat="1" ht="162" x14ac:dyDescent="0.25">
      <c r="A99" s="49"/>
      <c r="B99" s="58" t="s">
        <v>100</v>
      </c>
    </row>
    <row r="100" spans="1:2" s="26" customFormat="1" x14ac:dyDescent="0.3">
      <c r="A100" s="59"/>
      <c r="B100" s="60"/>
    </row>
    <row r="101" spans="1:2" ht="15" x14ac:dyDescent="0.15">
      <c r="A101" s="23">
        <v>4</v>
      </c>
      <c r="B101" s="41" t="s">
        <v>13</v>
      </c>
    </row>
    <row r="102" spans="1:2" ht="21" customHeight="1" x14ac:dyDescent="0.2">
      <c r="A102" s="31" t="s">
        <v>35</v>
      </c>
      <c r="B102" s="42" t="s">
        <v>144</v>
      </c>
    </row>
    <row r="103" spans="1:2" s="18" customFormat="1" ht="19.7" customHeight="1" x14ac:dyDescent="0.25">
      <c r="A103" s="43" t="s">
        <v>36</v>
      </c>
      <c r="B103" s="44" t="s">
        <v>180</v>
      </c>
    </row>
    <row r="104" spans="1:2" ht="40.5" x14ac:dyDescent="0.2">
      <c r="A104" s="29"/>
      <c r="B104" s="63" t="s">
        <v>210</v>
      </c>
    </row>
    <row r="105" spans="1:2" x14ac:dyDescent="0.2">
      <c r="A105" s="29"/>
      <c r="B105" s="65" t="s">
        <v>171</v>
      </c>
    </row>
    <row r="106" spans="1:2" x14ac:dyDescent="0.2">
      <c r="A106" s="29"/>
      <c r="B106" s="45" t="s">
        <v>181</v>
      </c>
    </row>
    <row r="107" spans="1:2" s="18" customFormat="1" ht="19.7" customHeight="1" x14ac:dyDescent="0.25">
      <c r="A107" s="43" t="s">
        <v>39</v>
      </c>
      <c r="B107" s="44" t="s">
        <v>182</v>
      </c>
    </row>
    <row r="108" spans="1:2" ht="54" x14ac:dyDescent="0.2">
      <c r="A108" s="29"/>
      <c r="B108" s="63" t="s">
        <v>193</v>
      </c>
    </row>
    <row r="109" spans="1:2" x14ac:dyDescent="0.2">
      <c r="A109" s="29"/>
      <c r="B109" s="65" t="s">
        <v>171</v>
      </c>
    </row>
    <row r="110" spans="1:2" x14ac:dyDescent="0.2">
      <c r="A110" s="29"/>
      <c r="B110" s="45" t="s">
        <v>183</v>
      </c>
    </row>
    <row r="111" spans="1:2" x14ac:dyDescent="0.2">
      <c r="A111" s="29"/>
      <c r="B111" s="45" t="s">
        <v>184</v>
      </c>
    </row>
    <row r="112" spans="1:2" s="18" customFormat="1" ht="19.7" customHeight="1" x14ac:dyDescent="0.25">
      <c r="A112" s="43" t="s">
        <v>174</v>
      </c>
      <c r="B112" s="44" t="s">
        <v>104</v>
      </c>
    </row>
    <row r="113" spans="1:2" ht="162" x14ac:dyDescent="0.2">
      <c r="A113" s="29"/>
      <c r="B113" s="63" t="s">
        <v>198</v>
      </c>
    </row>
    <row r="114" spans="1:2" x14ac:dyDescent="0.2">
      <c r="A114" s="67" t="s">
        <v>201</v>
      </c>
      <c r="B114" s="64" t="s">
        <v>101</v>
      </c>
    </row>
    <row r="115" spans="1:2" x14ac:dyDescent="0.2">
      <c r="A115" s="29"/>
      <c r="B115" s="65" t="s">
        <v>171</v>
      </c>
    </row>
    <row r="116" spans="1:2" x14ac:dyDescent="0.2">
      <c r="A116" s="29"/>
      <c r="B116" s="45" t="s">
        <v>172</v>
      </c>
    </row>
    <row r="117" spans="1:2" x14ac:dyDescent="0.2">
      <c r="A117" s="29"/>
      <c r="B117" s="45" t="s">
        <v>167</v>
      </c>
    </row>
    <row r="118" spans="1:2" s="18" customFormat="1" ht="19.7" customHeight="1" x14ac:dyDescent="0.25">
      <c r="A118" s="43" t="s">
        <v>178</v>
      </c>
      <c r="B118" s="44" t="s">
        <v>103</v>
      </c>
    </row>
    <row r="119" spans="1:2" ht="67.5" x14ac:dyDescent="0.2">
      <c r="A119" s="29"/>
      <c r="B119" s="63" t="s">
        <v>186</v>
      </c>
    </row>
    <row r="120" spans="1:2" ht="162" x14ac:dyDescent="0.2">
      <c r="A120" s="29"/>
      <c r="B120" s="63" t="s">
        <v>169</v>
      </c>
    </row>
    <row r="121" spans="1:2" x14ac:dyDescent="0.2">
      <c r="A121" s="66" t="s">
        <v>202</v>
      </c>
      <c r="B121" s="64" t="s">
        <v>203</v>
      </c>
    </row>
    <row r="122" spans="1:2" x14ac:dyDescent="0.2">
      <c r="A122" s="29"/>
      <c r="B122" s="65" t="s">
        <v>171</v>
      </c>
    </row>
    <row r="123" spans="1:2" x14ac:dyDescent="0.2">
      <c r="A123" s="29"/>
      <c r="B123" s="45" t="s">
        <v>173</v>
      </c>
    </row>
    <row r="124" spans="1:2" x14ac:dyDescent="0.2">
      <c r="A124" s="29"/>
      <c r="B124" s="45" t="s">
        <v>167</v>
      </c>
    </row>
    <row r="125" spans="1:2" s="18" customFormat="1" ht="19.7" customHeight="1" x14ac:dyDescent="0.25">
      <c r="A125" s="43" t="s">
        <v>190</v>
      </c>
      <c r="B125" s="44" t="s">
        <v>175</v>
      </c>
    </row>
    <row r="126" spans="1:2" ht="94.5" x14ac:dyDescent="0.2">
      <c r="A126" s="29"/>
      <c r="B126" s="63" t="s">
        <v>196</v>
      </c>
    </row>
    <row r="127" spans="1:2" x14ac:dyDescent="0.2">
      <c r="A127" s="29"/>
      <c r="B127" s="65" t="s">
        <v>171</v>
      </c>
    </row>
    <row r="128" spans="1:2" x14ac:dyDescent="0.2">
      <c r="A128" s="29"/>
      <c r="B128" s="45" t="s">
        <v>176</v>
      </c>
    </row>
    <row r="129" spans="1:2" x14ac:dyDescent="0.2">
      <c r="A129" s="29"/>
      <c r="B129" s="45" t="s">
        <v>177</v>
      </c>
    </row>
    <row r="130" spans="1:2" x14ac:dyDescent="0.2">
      <c r="A130" s="29"/>
      <c r="B130" s="45" t="s">
        <v>179</v>
      </c>
    </row>
    <row r="131" spans="1:2" x14ac:dyDescent="0.2">
      <c r="A131" s="29"/>
      <c r="B131" s="45" t="s">
        <v>173</v>
      </c>
    </row>
    <row r="132" spans="1:2" x14ac:dyDescent="0.2">
      <c r="A132" s="29"/>
      <c r="B132" s="45" t="s">
        <v>185</v>
      </c>
    </row>
    <row r="133" spans="1:2" s="18" customFormat="1" ht="19.7" customHeight="1" x14ac:dyDescent="0.25">
      <c r="A133" s="43" t="s">
        <v>191</v>
      </c>
      <c r="B133" s="44" t="s">
        <v>33</v>
      </c>
    </row>
    <row r="134" spans="1:2" ht="21" customHeight="1" x14ac:dyDescent="0.2">
      <c r="A134" s="31" t="s">
        <v>38</v>
      </c>
      <c r="B134" s="42" t="s">
        <v>145</v>
      </c>
    </row>
    <row r="135" spans="1:2" s="18" customFormat="1" ht="19.7" customHeight="1" x14ac:dyDescent="0.25">
      <c r="A135" s="43" t="s">
        <v>37</v>
      </c>
      <c r="B135" s="44" t="s">
        <v>104</v>
      </c>
    </row>
    <row r="136" spans="1:2" ht="108" x14ac:dyDescent="0.2">
      <c r="A136" s="29"/>
      <c r="B136" s="63" t="s">
        <v>168</v>
      </c>
    </row>
    <row r="137" spans="1:2" ht="40.5" x14ac:dyDescent="0.2">
      <c r="A137" s="29"/>
      <c r="B137" s="63" t="s">
        <v>199</v>
      </c>
    </row>
    <row r="138" spans="1:2" x14ac:dyDescent="0.2">
      <c r="A138" s="66" t="s">
        <v>200</v>
      </c>
      <c r="B138" s="64" t="s">
        <v>203</v>
      </c>
    </row>
    <row r="139" spans="1:2" x14ac:dyDescent="0.2">
      <c r="A139" s="29"/>
      <c r="B139" s="65" t="s">
        <v>171</v>
      </c>
    </row>
    <row r="140" spans="1:2" x14ac:dyDescent="0.2">
      <c r="A140" s="29"/>
      <c r="B140" s="45" t="s">
        <v>170</v>
      </c>
    </row>
    <row r="141" spans="1:2" s="18" customFormat="1" ht="19.7" customHeight="1" x14ac:dyDescent="0.25">
      <c r="A141" s="43" t="s">
        <v>187</v>
      </c>
      <c r="B141" s="44" t="s">
        <v>103</v>
      </c>
    </row>
    <row r="142" spans="1:2" ht="67.5" x14ac:dyDescent="0.2">
      <c r="A142" s="29"/>
      <c r="B142" s="63" t="s">
        <v>195</v>
      </c>
    </row>
    <row r="143" spans="1:2" ht="162" x14ac:dyDescent="0.2">
      <c r="A143" s="29"/>
      <c r="B143" s="63" t="s">
        <v>169</v>
      </c>
    </row>
    <row r="144" spans="1:2" x14ac:dyDescent="0.2">
      <c r="A144" s="66" t="s">
        <v>204</v>
      </c>
      <c r="B144" s="64" t="s">
        <v>209</v>
      </c>
    </row>
    <row r="145" spans="1:2" x14ac:dyDescent="0.2">
      <c r="A145" s="29"/>
      <c r="B145" s="65" t="s">
        <v>171</v>
      </c>
    </row>
    <row r="146" spans="1:2" x14ac:dyDescent="0.2">
      <c r="A146" s="29"/>
      <c r="B146" s="45" t="s">
        <v>188</v>
      </c>
    </row>
    <row r="147" spans="1:2" x14ac:dyDescent="0.2">
      <c r="A147" s="29"/>
      <c r="B147" s="45" t="s">
        <v>189</v>
      </c>
    </row>
    <row r="148" spans="1:2" s="18" customFormat="1" ht="19.7" customHeight="1" x14ac:dyDescent="0.25">
      <c r="A148" s="43" t="s">
        <v>40</v>
      </c>
      <c r="B148" s="44" t="s">
        <v>33</v>
      </c>
    </row>
    <row r="149" spans="1:2" ht="26.25" customHeight="1" x14ac:dyDescent="0.2">
      <c r="A149" s="40"/>
      <c r="B149" s="46"/>
    </row>
  </sheetData>
  <mergeCells count="1">
    <mergeCell ref="A1:B1"/>
  </mergeCells>
  <pageMargins left="0.39370078740157483" right="0.39370078740157483" top="0.39370078740157483" bottom="0.59055118110236227" header="0.31496062992125984" footer="0.31496062992125984"/>
  <pageSetup paperSize="9" orientation="portrait" r:id="rId1"/>
  <headerFooter>
    <oddFooter>&amp;L&amp;"Century Gothic,Normal"&amp;8PM ARCHITECTES&amp;C&amp;"Century Gothic,Normal"&amp;8Edition du &amp;D&amp;R&amp;"Century Gothic,Normal"&amp;8Page &amp;P/&amp;N</oddFooter>
  </headerFooter>
  <rowBreaks count="2" manualBreakCount="2">
    <brk id="42" max="16383" man="1"/>
    <brk id="10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EAA8F-124B-4F33-9C1C-B22A046A98F8}">
  <dimension ref="A1:G94"/>
  <sheetViews>
    <sheetView showGridLines="0" tabSelected="1" view="pageLayout" topLeftCell="A77" zoomScale="85" zoomScaleNormal="70" zoomScaleSheetLayoutView="115" zoomScalePageLayoutView="85" workbookViewId="0">
      <selection activeCell="D92" sqref="D92:G92"/>
    </sheetView>
  </sheetViews>
  <sheetFormatPr baseColWidth="10" defaultColWidth="9.33203125" defaultRowHeight="13.5" x14ac:dyDescent="0.2"/>
  <cols>
    <col min="1" max="1" width="5.5" style="97" customWidth="1"/>
    <col min="2" max="2" width="2.6640625" style="97" customWidth="1"/>
    <col min="3" max="3" width="62.6640625" style="97" customWidth="1"/>
    <col min="4" max="4" width="6.6640625" style="194" customWidth="1"/>
    <col min="5" max="5" width="6.6640625" style="198" customWidth="1"/>
    <col min="6" max="6" width="11.1640625" style="195" customWidth="1"/>
    <col min="7" max="7" width="11.1640625" style="207" customWidth="1"/>
    <col min="8" max="16384" width="9.33203125" style="2"/>
  </cols>
  <sheetData>
    <row r="1" spans="1:7" ht="10.5" customHeight="1" x14ac:dyDescent="0.2">
      <c r="D1" s="97"/>
      <c r="E1" s="97"/>
      <c r="F1" s="97"/>
      <c r="G1" s="97"/>
    </row>
    <row r="2" spans="1:7" ht="84" customHeight="1" x14ac:dyDescent="0.2">
      <c r="C2" s="98" t="s">
        <v>107</v>
      </c>
      <c r="D2" s="99" t="s">
        <v>108</v>
      </c>
      <c r="E2" s="99"/>
      <c r="F2" s="100"/>
      <c r="G2" s="97"/>
    </row>
    <row r="3" spans="1:7" ht="10.5" customHeight="1" x14ac:dyDescent="0.2">
      <c r="D3" s="97"/>
      <c r="E3" s="97"/>
      <c r="F3" s="101"/>
      <c r="G3" s="97"/>
    </row>
    <row r="4" spans="1:7" ht="81" customHeight="1" thickBot="1" x14ac:dyDescent="0.25">
      <c r="A4" s="102" t="s">
        <v>109</v>
      </c>
      <c r="B4" s="102"/>
      <c r="C4" s="102"/>
      <c r="D4" s="102"/>
      <c r="E4" s="102"/>
      <c r="F4" s="102"/>
      <c r="G4" s="102"/>
    </row>
    <row r="5" spans="1:7" ht="81" customHeight="1" thickBot="1" x14ac:dyDescent="0.25">
      <c r="B5" s="103"/>
      <c r="C5" s="104" t="s">
        <v>113</v>
      </c>
      <c r="D5" s="105"/>
      <c r="E5" s="105"/>
      <c r="F5" s="106"/>
      <c r="G5" s="103"/>
    </row>
    <row r="6" spans="1:7" ht="10.5" customHeight="1" x14ac:dyDescent="0.2">
      <c r="D6" s="97"/>
      <c r="E6" s="97"/>
      <c r="F6" s="107"/>
      <c r="G6" s="97"/>
    </row>
    <row r="7" spans="1:7" ht="36.75" customHeight="1" x14ac:dyDescent="0.2">
      <c r="C7" s="108" t="s">
        <v>208</v>
      </c>
      <c r="D7" s="108"/>
      <c r="E7" s="108"/>
      <c r="F7" s="108"/>
      <c r="G7" s="97"/>
    </row>
    <row r="8" spans="1:7" ht="10.5" customHeight="1" x14ac:dyDescent="0.2">
      <c r="D8" s="97"/>
      <c r="E8" s="97"/>
      <c r="F8" s="107"/>
      <c r="G8" s="97"/>
    </row>
    <row r="9" spans="1:7" ht="27.75" customHeight="1" x14ac:dyDescent="0.2">
      <c r="C9" s="109"/>
      <c r="D9" s="97"/>
      <c r="E9" s="97"/>
      <c r="F9" s="97"/>
      <c r="G9" s="97"/>
    </row>
    <row r="10" spans="1:7" ht="27.75" customHeight="1" x14ac:dyDescent="0.2">
      <c r="C10" s="109"/>
      <c r="D10" s="97"/>
      <c r="E10" s="97"/>
      <c r="F10" s="97"/>
      <c r="G10" s="97"/>
    </row>
    <row r="11" spans="1:7" ht="27.75" customHeight="1" x14ac:dyDescent="0.2">
      <c r="C11" s="109"/>
      <c r="D11" s="97"/>
      <c r="E11" s="97"/>
      <c r="F11" s="97"/>
      <c r="G11" s="97"/>
    </row>
    <row r="12" spans="1:7" ht="27.75" customHeight="1" x14ac:dyDescent="0.2">
      <c r="C12" s="109"/>
      <c r="D12" s="97"/>
      <c r="E12" s="97"/>
      <c r="F12" s="97"/>
      <c r="G12" s="97"/>
    </row>
    <row r="13" spans="1:7" ht="27.75" customHeight="1" x14ac:dyDescent="0.2">
      <c r="C13" s="109"/>
      <c r="D13" s="97"/>
      <c r="E13" s="97"/>
      <c r="F13" s="97"/>
      <c r="G13" s="97"/>
    </row>
    <row r="14" spans="1:7" ht="25.5" customHeight="1" x14ac:dyDescent="0.2">
      <c r="C14" s="110"/>
      <c r="D14" s="111"/>
      <c r="E14" s="111"/>
      <c r="F14" s="112"/>
      <c r="G14" s="97"/>
    </row>
    <row r="15" spans="1:7" ht="86.25" customHeight="1" x14ac:dyDescent="0.2">
      <c r="C15" s="113" t="s">
        <v>111</v>
      </c>
      <c r="D15" s="114" t="s">
        <v>112</v>
      </c>
      <c r="E15" s="114"/>
      <c r="F15" s="114"/>
      <c r="G15" s="97"/>
    </row>
    <row r="16" spans="1:7" ht="10.5" customHeight="1" x14ac:dyDescent="0.2">
      <c r="C16" s="115"/>
      <c r="D16" s="116"/>
      <c r="E16" s="116"/>
      <c r="F16" s="97"/>
      <c r="G16" s="116"/>
    </row>
    <row r="17" spans="1:7" ht="86.25" customHeight="1" x14ac:dyDescent="0.2">
      <c r="C17" s="113" t="s">
        <v>205</v>
      </c>
      <c r="D17" s="114" t="s">
        <v>206</v>
      </c>
      <c r="E17" s="114"/>
      <c r="F17" s="114"/>
      <c r="G17" s="97"/>
    </row>
    <row r="18" spans="1:7" ht="10.5" customHeight="1" x14ac:dyDescent="0.2">
      <c r="C18" s="115"/>
      <c r="D18" s="116"/>
      <c r="E18" s="116"/>
      <c r="F18" s="97"/>
      <c r="G18" s="116"/>
    </row>
    <row r="19" spans="1:7" ht="86.25" customHeight="1" x14ac:dyDescent="0.2">
      <c r="C19" s="113" t="s">
        <v>207</v>
      </c>
      <c r="D19" s="114" t="s">
        <v>206</v>
      </c>
      <c r="E19" s="114"/>
      <c r="F19" s="114"/>
      <c r="G19" s="97"/>
    </row>
    <row r="20" spans="1:7" ht="36.6" customHeight="1" x14ac:dyDescent="0.2">
      <c r="A20" s="117" t="s">
        <v>114</v>
      </c>
      <c r="B20" s="118"/>
      <c r="C20" s="118"/>
      <c r="D20" s="119" t="s">
        <v>121</v>
      </c>
      <c r="E20" s="119"/>
      <c r="F20" s="119"/>
      <c r="G20" s="120"/>
    </row>
    <row r="21" spans="1:7" ht="17.25" customHeight="1" x14ac:dyDescent="0.2">
      <c r="A21" s="121" t="s">
        <v>1</v>
      </c>
      <c r="B21" s="122" t="s">
        <v>2</v>
      </c>
      <c r="C21" s="123"/>
      <c r="D21" s="121" t="s">
        <v>3</v>
      </c>
      <c r="E21" s="121" t="s">
        <v>4</v>
      </c>
      <c r="F21" s="124" t="s">
        <v>5</v>
      </c>
      <c r="G21" s="124" t="s">
        <v>6</v>
      </c>
    </row>
    <row r="22" spans="1:7" ht="17.25" customHeight="1" x14ac:dyDescent="0.2">
      <c r="A22" s="125">
        <v>4</v>
      </c>
      <c r="B22" s="126" t="str">
        <f>D20</f>
        <v>Lot n°5 - MENUISERIES INTERIEURES BOIS</v>
      </c>
      <c r="C22" s="127"/>
      <c r="D22" s="128"/>
      <c r="E22" s="128"/>
      <c r="F22" s="129"/>
      <c r="G22" s="130"/>
    </row>
    <row r="23" spans="1:7" s="18" customFormat="1" ht="24.95" customHeight="1" x14ac:dyDescent="0.25">
      <c r="A23" s="131" t="str">
        <f>CCTP!A102</f>
        <v>4.1</v>
      </c>
      <c r="B23" s="132" t="str">
        <f>CCTP!B102</f>
        <v>TRANCHE FERME : travaux été 2026</v>
      </c>
      <c r="C23" s="133"/>
      <c r="D23" s="134"/>
      <c r="E23" s="135"/>
      <c r="F23" s="136"/>
      <c r="G23" s="137"/>
    </row>
    <row r="24" spans="1:7" s="18" customFormat="1" ht="15.75" customHeight="1" x14ac:dyDescent="0.25">
      <c r="A24" s="131" t="str">
        <f>CCTP!A103</f>
        <v>4.1.1</v>
      </c>
      <c r="B24" s="138" t="str">
        <f>CCTP!B103</f>
        <v>Dépose d'une vitrine murale en bois</v>
      </c>
      <c r="C24" s="139"/>
      <c r="D24" s="139"/>
      <c r="E24" s="139"/>
      <c r="F24" s="140"/>
      <c r="G24" s="137"/>
    </row>
    <row r="25" spans="1:7" x14ac:dyDescent="0.2">
      <c r="A25" s="141"/>
      <c r="B25" s="142" t="str">
        <f>CCTP!B105</f>
        <v>Localisations :</v>
      </c>
      <c r="C25" s="143"/>
      <c r="D25" s="134"/>
      <c r="E25" s="135"/>
      <c r="F25" s="136"/>
      <c r="G25" s="144"/>
    </row>
    <row r="26" spans="1:7" ht="14.25" thickBot="1" x14ac:dyDescent="0.25">
      <c r="A26" s="141"/>
      <c r="B26" s="145"/>
      <c r="C26" s="146" t="str">
        <f>CCTP!B106</f>
        <v xml:space="preserve">  Salle C2.06</v>
      </c>
      <c r="D26" s="134"/>
      <c r="E26" s="135"/>
      <c r="F26" s="136"/>
      <c r="G26" s="144"/>
    </row>
    <row r="27" spans="1:7" ht="14.25" thickBot="1" x14ac:dyDescent="0.25">
      <c r="A27" s="141"/>
      <c r="B27" s="147"/>
      <c r="C27" s="148"/>
      <c r="D27" s="149" t="s">
        <v>34</v>
      </c>
      <c r="E27" s="150">
        <v>1</v>
      </c>
      <c r="F27" s="19"/>
      <c r="G27" s="151">
        <f>E27*F27</f>
        <v>0</v>
      </c>
    </row>
    <row r="28" spans="1:7" s="18" customFormat="1" ht="15.75" customHeight="1" x14ac:dyDescent="0.25">
      <c r="A28" s="131" t="str">
        <f>CCTP!A107</f>
        <v>4.1.2</v>
      </c>
      <c r="B28" s="138" t="str">
        <f>CCTP!B107</f>
        <v>Dépose soignée de cloison bois</v>
      </c>
      <c r="C28" s="139"/>
      <c r="D28" s="139"/>
      <c r="E28" s="139"/>
      <c r="F28" s="140"/>
      <c r="G28" s="137"/>
    </row>
    <row r="29" spans="1:7" x14ac:dyDescent="0.2">
      <c r="A29" s="141"/>
      <c r="B29" s="142" t="str">
        <f>CCTP!B109</f>
        <v>Localisations :</v>
      </c>
      <c r="C29" s="143"/>
      <c r="D29" s="134"/>
      <c r="E29" s="135"/>
      <c r="F29" s="136"/>
      <c r="G29" s="144"/>
    </row>
    <row r="30" spans="1:7" x14ac:dyDescent="0.2">
      <c r="A30" s="141"/>
      <c r="B30" s="145"/>
      <c r="C30" s="146" t="str">
        <f>CCTP!B110</f>
        <v xml:space="preserve">  Entre les salles C4.10A et C4.10B actuelles</v>
      </c>
      <c r="D30" s="134"/>
      <c r="E30" s="135">
        <f>8.42*3.7</f>
        <v>31.154</v>
      </c>
      <c r="F30" s="136" t="s">
        <v>192</v>
      </c>
      <c r="G30" s="144"/>
    </row>
    <row r="31" spans="1:7" ht="14.25" thickBot="1" x14ac:dyDescent="0.25">
      <c r="A31" s="141"/>
      <c r="B31" s="145"/>
      <c r="C31" s="146" t="str">
        <f>CCTP!B111</f>
        <v xml:space="preserve">  Entre les salles C4.12A et C4.12B actuelles</v>
      </c>
      <c r="D31" s="134"/>
      <c r="E31" s="135">
        <f>8.42*3.7</f>
        <v>31.154</v>
      </c>
      <c r="F31" s="136" t="s">
        <v>192</v>
      </c>
      <c r="G31" s="144"/>
    </row>
    <row r="32" spans="1:7" ht="14.25" thickBot="1" x14ac:dyDescent="0.25">
      <c r="A32" s="141"/>
      <c r="B32" s="147"/>
      <c r="C32" s="148"/>
      <c r="D32" s="149" t="s">
        <v>192</v>
      </c>
      <c r="E32" s="150">
        <f>SUM(E30:E31)</f>
        <v>62.308</v>
      </c>
      <c r="F32" s="19"/>
      <c r="G32" s="151">
        <f>E32*F32</f>
        <v>0</v>
      </c>
    </row>
    <row r="33" spans="1:7" s="18" customFormat="1" ht="15.75" customHeight="1" x14ac:dyDescent="0.25">
      <c r="A33" s="131" t="str">
        <f>CCTP!A112</f>
        <v>4.1.3</v>
      </c>
      <c r="B33" s="138" t="str">
        <f>CCTP!B112</f>
        <v>Remplacement de vantail bois CF 1/2h, parements stratifiés</v>
      </c>
      <c r="C33" s="139"/>
      <c r="D33" s="139"/>
      <c r="E33" s="139"/>
      <c r="F33" s="140"/>
      <c r="G33" s="137"/>
    </row>
    <row r="34" spans="1:7" s="18" customFormat="1" ht="15.75" customHeight="1" x14ac:dyDescent="0.25">
      <c r="A34" s="131" t="str">
        <f>CCTP!A114</f>
        <v>4.1.3.1</v>
      </c>
      <c r="B34" s="152" t="str">
        <f>CCTP!B114</f>
        <v>battant 90/202,5 cm (dimension à confirmer sur place)</v>
      </c>
      <c r="C34" s="153"/>
      <c r="D34" s="153"/>
      <c r="E34" s="153"/>
      <c r="F34" s="154"/>
      <c r="G34" s="137"/>
    </row>
    <row r="35" spans="1:7" x14ac:dyDescent="0.2">
      <c r="A35" s="141"/>
      <c r="B35" s="142" t="str">
        <f>CCTP!B115</f>
        <v>Localisations :</v>
      </c>
      <c r="C35" s="143"/>
      <c r="D35" s="134"/>
      <c r="E35" s="135"/>
      <c r="F35" s="136"/>
      <c r="G35" s="144"/>
    </row>
    <row r="36" spans="1:7" x14ac:dyDescent="0.2">
      <c r="A36" s="141"/>
      <c r="B36" s="145"/>
      <c r="C36" s="146" t="str">
        <f>CCTP!B116</f>
        <v xml:space="preserve">  Salle C2.11</v>
      </c>
      <c r="D36" s="134"/>
      <c r="E36" s="135">
        <v>1</v>
      </c>
      <c r="F36" s="136" t="s">
        <v>102</v>
      </c>
      <c r="G36" s="144"/>
    </row>
    <row r="37" spans="1:7" ht="14.25" thickBot="1" x14ac:dyDescent="0.25">
      <c r="A37" s="141"/>
      <c r="B37" s="145"/>
      <c r="C37" s="146" t="str">
        <f>CCTP!B117</f>
        <v xml:space="preserve">  Salle C4.12 (salle d'examen modulable)</v>
      </c>
      <c r="D37" s="134"/>
      <c r="E37" s="135">
        <v>3</v>
      </c>
      <c r="F37" s="136" t="s">
        <v>102</v>
      </c>
      <c r="G37" s="144"/>
    </row>
    <row r="38" spans="1:7" ht="14.25" thickBot="1" x14ac:dyDescent="0.25">
      <c r="A38" s="141"/>
      <c r="B38" s="147"/>
      <c r="C38" s="148"/>
      <c r="D38" s="149" t="s">
        <v>102</v>
      </c>
      <c r="E38" s="150">
        <f>SUM(E36:E37)</f>
        <v>4</v>
      </c>
      <c r="F38" s="19"/>
      <c r="G38" s="151">
        <f>E38*F38</f>
        <v>0</v>
      </c>
    </row>
    <row r="39" spans="1:7" s="18" customFormat="1" ht="15.75" customHeight="1" x14ac:dyDescent="0.25">
      <c r="A39" s="131" t="str">
        <f>CCTP!A118</f>
        <v>4.1.4</v>
      </c>
      <c r="B39" s="138" t="str">
        <f>CCTP!B118</f>
        <v>Bloc-porte avec huisserie bois CF 1/2h, parements stratifiés</v>
      </c>
      <c r="C39" s="139"/>
      <c r="D39" s="139"/>
      <c r="E39" s="139"/>
      <c r="F39" s="140"/>
      <c r="G39" s="137"/>
    </row>
    <row r="40" spans="1:7" s="18" customFormat="1" ht="15.75" customHeight="1" x14ac:dyDescent="0.25">
      <c r="A40" s="131" t="str">
        <f>CCTP!A121</f>
        <v>4.1.4.1</v>
      </c>
      <c r="B40" s="152" t="str">
        <f>CCTP!B114</f>
        <v>battant 90/202,5 cm (dimension à confirmer sur place)</v>
      </c>
      <c r="C40" s="153"/>
      <c r="D40" s="153"/>
      <c r="E40" s="153"/>
      <c r="F40" s="154"/>
      <c r="G40" s="137"/>
    </row>
    <row r="41" spans="1:7" x14ac:dyDescent="0.2">
      <c r="A41" s="141"/>
      <c r="B41" s="142" t="str">
        <f>CCTP!B122</f>
        <v>Localisations :</v>
      </c>
      <c r="C41" s="143"/>
      <c r="D41" s="134"/>
      <c r="E41" s="135"/>
      <c r="F41" s="136"/>
      <c r="G41" s="144"/>
    </row>
    <row r="42" spans="1:7" x14ac:dyDescent="0.2">
      <c r="A42" s="141"/>
      <c r="B42" s="145"/>
      <c r="C42" s="146" t="str">
        <f>CCTP!B123</f>
        <v xml:space="preserve">  Salle C4.10</v>
      </c>
      <c r="D42" s="134"/>
      <c r="E42" s="135">
        <v>1</v>
      </c>
      <c r="F42" s="136" t="s">
        <v>102</v>
      </c>
      <c r="G42" s="144"/>
    </row>
    <row r="43" spans="1:7" ht="14.25" thickBot="1" x14ac:dyDescent="0.25">
      <c r="A43" s="141"/>
      <c r="B43" s="145"/>
      <c r="C43" s="146" t="str">
        <f>CCTP!B124</f>
        <v xml:space="preserve">  Salle C4.12 (salle d'examen modulable)</v>
      </c>
      <c r="D43" s="134"/>
      <c r="E43" s="135">
        <v>2</v>
      </c>
      <c r="F43" s="136" t="s">
        <v>102</v>
      </c>
      <c r="G43" s="144"/>
    </row>
    <row r="44" spans="1:7" ht="14.25" thickBot="1" x14ac:dyDescent="0.25">
      <c r="A44" s="141"/>
      <c r="B44" s="147"/>
      <c r="C44" s="148"/>
      <c r="D44" s="149" t="s">
        <v>102</v>
      </c>
      <c r="E44" s="150">
        <f>SUM(E42:E43)</f>
        <v>3</v>
      </c>
      <c r="F44" s="19"/>
      <c r="G44" s="151">
        <f>E44*F44</f>
        <v>0</v>
      </c>
    </row>
    <row r="45" spans="1:7" s="18" customFormat="1" ht="15.75" customHeight="1" x14ac:dyDescent="0.25">
      <c r="A45" s="131" t="str">
        <f>CCTP!A125</f>
        <v>4.1.5</v>
      </c>
      <c r="B45" s="138" t="str">
        <f>CCTP!B125</f>
        <v>Plinthe bois</v>
      </c>
      <c r="C45" s="139"/>
      <c r="D45" s="139"/>
      <c r="E45" s="139"/>
      <c r="F45" s="140"/>
      <c r="G45" s="137"/>
    </row>
    <row r="46" spans="1:7" x14ac:dyDescent="0.2">
      <c r="A46" s="141"/>
      <c r="B46" s="142" t="str">
        <f>CCTP!B127</f>
        <v>Localisations :</v>
      </c>
      <c r="C46" s="143"/>
      <c r="D46" s="134"/>
      <c r="E46" s="135"/>
      <c r="F46" s="136"/>
      <c r="G46" s="144"/>
    </row>
    <row r="47" spans="1:7" x14ac:dyDescent="0.2">
      <c r="A47" s="141"/>
      <c r="B47" s="145"/>
      <c r="C47" s="146" t="str">
        <f>CCTP!B128</f>
        <v xml:space="preserve">  Salle C2.07</v>
      </c>
      <c r="D47" s="134"/>
      <c r="E47" s="135">
        <v>4.2</v>
      </c>
      <c r="F47" s="136" t="s">
        <v>194</v>
      </c>
      <c r="G47" s="144"/>
    </row>
    <row r="48" spans="1:7" x14ac:dyDescent="0.2">
      <c r="A48" s="141"/>
      <c r="B48" s="145"/>
      <c r="C48" s="146" t="str">
        <f>CCTP!B129</f>
        <v xml:space="preserve">  Salle C2.09</v>
      </c>
      <c r="D48" s="134"/>
      <c r="E48" s="135">
        <v>4.2</v>
      </c>
      <c r="F48" s="136" t="s">
        <v>194</v>
      </c>
      <c r="G48" s="144"/>
    </row>
    <row r="49" spans="1:7" x14ac:dyDescent="0.2">
      <c r="A49" s="141"/>
      <c r="B49" s="145"/>
      <c r="C49" s="146" t="str">
        <f>CCTP!B130</f>
        <v xml:space="preserve">  Salle C2.06-C2.08</v>
      </c>
      <c r="D49" s="134"/>
      <c r="E49" s="135">
        <v>14</v>
      </c>
      <c r="F49" s="136" t="s">
        <v>194</v>
      </c>
      <c r="G49" s="144"/>
    </row>
    <row r="50" spans="1:7" x14ac:dyDescent="0.2">
      <c r="A50" s="141"/>
      <c r="B50" s="145"/>
      <c r="C50" s="146" t="str">
        <f>CCTP!B131</f>
        <v xml:space="preserve">  Salle C4.10</v>
      </c>
      <c r="D50" s="134"/>
      <c r="E50" s="135">
        <v>40</v>
      </c>
      <c r="F50" s="136" t="s">
        <v>194</v>
      </c>
      <c r="G50" s="144"/>
    </row>
    <row r="51" spans="1:7" ht="14.25" thickBot="1" x14ac:dyDescent="0.25">
      <c r="A51" s="141"/>
      <c r="B51" s="145"/>
      <c r="C51" s="146" t="str">
        <f>CCTP!B132</f>
        <v xml:space="preserve">  Salle C4.12</v>
      </c>
      <c r="D51" s="134"/>
      <c r="E51" s="135">
        <v>90</v>
      </c>
      <c r="F51" s="136" t="s">
        <v>194</v>
      </c>
      <c r="G51" s="144"/>
    </row>
    <row r="52" spans="1:7" ht="14.25" thickBot="1" x14ac:dyDescent="0.25">
      <c r="A52" s="141"/>
      <c r="B52" s="147"/>
      <c r="C52" s="148"/>
      <c r="D52" s="149" t="s">
        <v>194</v>
      </c>
      <c r="E52" s="150">
        <f>SUM(E47:E51)</f>
        <v>152.4</v>
      </c>
      <c r="F52" s="19"/>
      <c r="G52" s="151">
        <f>E52*F52</f>
        <v>0</v>
      </c>
    </row>
    <row r="53" spans="1:7" s="18" customFormat="1" ht="15.75" customHeight="1" x14ac:dyDescent="0.25">
      <c r="A53" s="131" t="str">
        <f>CCTP!A133</f>
        <v>4.1.6</v>
      </c>
      <c r="B53" s="138" t="str">
        <f>CCTP!B133</f>
        <v>Travaux imprévus</v>
      </c>
      <c r="C53" s="139"/>
      <c r="D53" s="139"/>
      <c r="E53" s="139"/>
      <c r="F53" s="140"/>
      <c r="G53" s="137"/>
    </row>
    <row r="54" spans="1:7" x14ac:dyDescent="0.2">
      <c r="A54" s="141"/>
      <c r="B54" s="147"/>
      <c r="C54" s="148"/>
      <c r="D54" s="149" t="s">
        <v>34</v>
      </c>
      <c r="E54" s="150">
        <v>1</v>
      </c>
      <c r="F54" s="155">
        <v>1500</v>
      </c>
      <c r="G54" s="151">
        <f>E54*F54</f>
        <v>1500</v>
      </c>
    </row>
    <row r="55" spans="1:7" x14ac:dyDescent="0.2">
      <c r="A55" s="141"/>
      <c r="B55" s="156"/>
      <c r="C55" s="157"/>
      <c r="D55" s="158"/>
      <c r="E55" s="159"/>
      <c r="F55" s="160"/>
      <c r="G55" s="161"/>
    </row>
    <row r="56" spans="1:7" s="20" customFormat="1" ht="30" customHeight="1" x14ac:dyDescent="0.2">
      <c r="A56" s="162"/>
      <c r="B56" s="163" t="s">
        <v>115</v>
      </c>
      <c r="C56" s="164"/>
      <c r="D56" s="164"/>
      <c r="E56" s="164"/>
      <c r="F56" s="165">
        <f>SUM(G23:G55)</f>
        <v>1500</v>
      </c>
      <c r="G56" s="166"/>
    </row>
    <row r="57" spans="1:7" s="18" customFormat="1" ht="24.95" customHeight="1" x14ac:dyDescent="0.25">
      <c r="A57" s="131" t="str">
        <f>CCTP!A134</f>
        <v>4.2</v>
      </c>
      <c r="B57" s="132" t="str">
        <f>CCTP!B134</f>
        <v>TRANCHE OPTIONNELLE : travaux été 2027</v>
      </c>
      <c r="C57" s="133"/>
      <c r="D57" s="134"/>
      <c r="E57" s="135"/>
      <c r="F57" s="136"/>
      <c r="G57" s="137"/>
    </row>
    <row r="58" spans="1:7" s="18" customFormat="1" ht="15.75" customHeight="1" x14ac:dyDescent="0.25">
      <c r="A58" s="131" t="str">
        <f>CCTP!A135</f>
        <v>4.2.1</v>
      </c>
      <c r="B58" s="138" t="str">
        <f>CCTP!B135</f>
        <v>Remplacement de vantail bois CF 1/2h, parements stratifiés</v>
      </c>
      <c r="C58" s="139"/>
      <c r="D58" s="139"/>
      <c r="E58" s="139"/>
      <c r="F58" s="140"/>
      <c r="G58" s="137"/>
    </row>
    <row r="59" spans="1:7" s="18" customFormat="1" ht="15.75" customHeight="1" x14ac:dyDescent="0.25">
      <c r="A59" s="131" t="str">
        <f>CCTP!A138</f>
        <v>4.2.1.1</v>
      </c>
      <c r="B59" s="152" t="str">
        <f>CCTP!B138</f>
        <v>battant 90/202,5 cm</v>
      </c>
      <c r="C59" s="153"/>
      <c r="D59" s="153"/>
      <c r="E59" s="153"/>
      <c r="F59" s="154"/>
      <c r="G59" s="137"/>
    </row>
    <row r="60" spans="1:7" x14ac:dyDescent="0.2">
      <c r="A60" s="141"/>
      <c r="B60" s="142" t="str">
        <f>CCTP!B139</f>
        <v>Localisations :</v>
      </c>
      <c r="C60" s="143"/>
      <c r="D60" s="134"/>
      <c r="E60" s="135"/>
      <c r="F60" s="136"/>
      <c r="G60" s="144"/>
    </row>
    <row r="61" spans="1:7" ht="14.25" thickBot="1" x14ac:dyDescent="0.25">
      <c r="A61" s="141"/>
      <c r="B61" s="145"/>
      <c r="C61" s="146" t="str">
        <f>CCTP!B140</f>
        <v xml:space="preserve">  Salle C1.07</v>
      </c>
      <c r="D61" s="134"/>
      <c r="E61" s="135"/>
      <c r="F61" s="136"/>
      <c r="G61" s="144"/>
    </row>
    <row r="62" spans="1:7" ht="14.25" thickBot="1" x14ac:dyDescent="0.25">
      <c r="A62" s="141"/>
      <c r="B62" s="147"/>
      <c r="C62" s="148"/>
      <c r="D62" s="149" t="s">
        <v>102</v>
      </c>
      <c r="E62" s="150">
        <v>1</v>
      </c>
      <c r="F62" s="19"/>
      <c r="G62" s="151">
        <f>E62*F62</f>
        <v>0</v>
      </c>
    </row>
    <row r="63" spans="1:7" s="18" customFormat="1" ht="15.75" customHeight="1" x14ac:dyDescent="0.25">
      <c r="A63" s="131" t="str">
        <f>CCTP!A141</f>
        <v>4.4.2</v>
      </c>
      <c r="B63" s="138" t="str">
        <f>CCTP!B141</f>
        <v>Bloc-porte avec huisserie bois CF 1/2h, parements stratifiés</v>
      </c>
      <c r="C63" s="139"/>
      <c r="D63" s="139"/>
      <c r="E63" s="139"/>
      <c r="F63" s="140"/>
      <c r="G63" s="137"/>
    </row>
    <row r="64" spans="1:7" s="18" customFormat="1" ht="15.75" customHeight="1" x14ac:dyDescent="0.25">
      <c r="A64" s="131" t="str">
        <f>CCTP!A144</f>
        <v>4.4.2.1</v>
      </c>
      <c r="B64" s="152" t="str">
        <f>CCTP!B144</f>
        <v>battant 140/210 cm (dimension à vérifier sur place)</v>
      </c>
      <c r="C64" s="153"/>
      <c r="D64" s="153"/>
      <c r="E64" s="153"/>
      <c r="F64" s="154"/>
      <c r="G64" s="137"/>
    </row>
    <row r="65" spans="1:7" x14ac:dyDescent="0.2">
      <c r="A65" s="141"/>
      <c r="B65" s="142" t="str">
        <f>CCTP!B145</f>
        <v>Localisations :</v>
      </c>
      <c r="C65" s="143"/>
      <c r="D65" s="134"/>
      <c r="E65" s="135"/>
      <c r="F65" s="136"/>
      <c r="G65" s="144"/>
    </row>
    <row r="66" spans="1:7" x14ac:dyDescent="0.2">
      <c r="A66" s="141"/>
      <c r="B66" s="145"/>
      <c r="C66" s="146" t="str">
        <f>CCTP!B146</f>
        <v xml:space="preserve">  Salle L0.12a</v>
      </c>
      <c r="D66" s="134"/>
      <c r="E66" s="135">
        <v>1</v>
      </c>
      <c r="F66" s="136" t="s">
        <v>102</v>
      </c>
      <c r="G66" s="144"/>
    </row>
    <row r="67" spans="1:7" ht="14.25" thickBot="1" x14ac:dyDescent="0.25">
      <c r="A67" s="141"/>
      <c r="B67" s="145"/>
      <c r="C67" s="146" t="str">
        <f>CCTP!B147</f>
        <v xml:space="preserve">  Salle T0.35a</v>
      </c>
      <c r="D67" s="134"/>
      <c r="E67" s="135">
        <v>1</v>
      </c>
      <c r="F67" s="136" t="s">
        <v>102</v>
      </c>
      <c r="G67" s="144"/>
    </row>
    <row r="68" spans="1:7" ht="14.25" thickBot="1" x14ac:dyDescent="0.25">
      <c r="A68" s="141"/>
      <c r="B68" s="147"/>
      <c r="C68" s="148"/>
      <c r="D68" s="149" t="s">
        <v>102</v>
      </c>
      <c r="E68" s="150">
        <f>SUM(E66:E67)</f>
        <v>2</v>
      </c>
      <c r="F68" s="19"/>
      <c r="G68" s="151">
        <f>E68*F68</f>
        <v>0</v>
      </c>
    </row>
    <row r="69" spans="1:7" s="18" customFormat="1" ht="15.75" customHeight="1" x14ac:dyDescent="0.25">
      <c r="A69" s="131" t="str">
        <f>CCTP!A148</f>
        <v>4.2.3</v>
      </c>
      <c r="B69" s="138" t="str">
        <f>CCTP!B148</f>
        <v>Travaux imprévus</v>
      </c>
      <c r="C69" s="139"/>
      <c r="D69" s="139"/>
      <c r="E69" s="139"/>
      <c r="F69" s="140"/>
      <c r="G69" s="137"/>
    </row>
    <row r="70" spans="1:7" x14ac:dyDescent="0.2">
      <c r="A70" s="141"/>
      <c r="B70" s="147"/>
      <c r="C70" s="148"/>
      <c r="D70" s="149" t="s">
        <v>34</v>
      </c>
      <c r="E70" s="150">
        <v>1</v>
      </c>
      <c r="F70" s="155">
        <v>1000</v>
      </c>
      <c r="G70" s="151">
        <f>E70*F70</f>
        <v>1000</v>
      </c>
    </row>
    <row r="71" spans="1:7" s="18" customFormat="1" ht="15.75" customHeight="1" x14ac:dyDescent="0.3">
      <c r="A71" s="131"/>
      <c r="B71" s="167"/>
      <c r="C71" s="168"/>
      <c r="D71" s="168"/>
      <c r="E71" s="168"/>
      <c r="F71" s="169"/>
      <c r="G71" s="170"/>
    </row>
    <row r="72" spans="1:7" s="20" customFormat="1" ht="30" customHeight="1" x14ac:dyDescent="0.2">
      <c r="A72" s="162"/>
      <c r="B72" s="163" t="s">
        <v>116</v>
      </c>
      <c r="C72" s="164"/>
      <c r="D72" s="164"/>
      <c r="E72" s="164"/>
      <c r="F72" s="171">
        <f>SUM(G57:G71)</f>
        <v>1000</v>
      </c>
      <c r="G72" s="172"/>
    </row>
    <row r="73" spans="1:7" s="20" customFormat="1" ht="24.95" customHeight="1" x14ac:dyDescent="0.2">
      <c r="A73" s="173"/>
      <c r="B73" s="174" t="s">
        <v>117</v>
      </c>
      <c r="C73" s="175"/>
      <c r="D73" s="176"/>
      <c r="E73" s="177"/>
      <c r="F73" s="178">
        <f>F56+F72</f>
        <v>2500</v>
      </c>
      <c r="G73" s="179"/>
    </row>
    <row r="75" spans="1:7" ht="22.5" customHeight="1" x14ac:dyDescent="0.2">
      <c r="A75" s="180" t="s">
        <v>24</v>
      </c>
      <c r="B75" s="180"/>
      <c r="C75" s="180"/>
      <c r="D75" s="180"/>
      <c r="E75" s="180"/>
      <c r="F75" s="180"/>
      <c r="G75" s="180"/>
    </row>
    <row r="76" spans="1:7" ht="19.7" customHeight="1" x14ac:dyDescent="0.2">
      <c r="A76" s="181" t="str">
        <f>D20</f>
        <v>Lot n°5 - MENUISERIES INTERIEURES BOIS</v>
      </c>
      <c r="B76" s="181"/>
      <c r="C76" s="181"/>
      <c r="D76" s="181"/>
      <c r="E76" s="181"/>
      <c r="F76" s="181"/>
      <c r="G76" s="181"/>
    </row>
    <row r="77" spans="1:7" ht="19.7" customHeight="1" x14ac:dyDescent="0.2">
      <c r="A77" s="182"/>
      <c r="B77" s="182"/>
      <c r="C77" s="182"/>
      <c r="D77" s="182"/>
      <c r="E77" s="182"/>
      <c r="F77" s="182"/>
      <c r="G77" s="182"/>
    </row>
    <row r="78" spans="1:7" ht="19.7" customHeight="1" x14ac:dyDescent="0.2">
      <c r="A78" s="182"/>
      <c r="B78" s="183" t="s">
        <v>118</v>
      </c>
      <c r="C78" s="184"/>
      <c r="D78" s="185">
        <f>F56</f>
        <v>1500</v>
      </c>
      <c r="E78" s="185"/>
      <c r="F78" s="185"/>
      <c r="G78" s="185"/>
    </row>
    <row r="79" spans="1:7" ht="19.7" customHeight="1" x14ac:dyDescent="0.2">
      <c r="A79" s="182"/>
      <c r="B79" s="183" t="s">
        <v>119</v>
      </c>
      <c r="D79" s="185">
        <f>F72</f>
        <v>1000</v>
      </c>
      <c r="E79" s="185"/>
      <c r="F79" s="185"/>
      <c r="G79" s="185"/>
    </row>
    <row r="80" spans="1:7" ht="28.35" customHeight="1" thickBot="1" x14ac:dyDescent="0.25">
      <c r="A80" s="186"/>
      <c r="B80" s="187"/>
      <c r="C80" s="188"/>
      <c r="D80" s="189"/>
      <c r="E80" s="189"/>
      <c r="F80" s="97"/>
      <c r="G80" s="97"/>
    </row>
    <row r="81" spans="2:7" ht="19.7" customHeight="1" x14ac:dyDescent="0.2">
      <c r="B81" s="190" t="s">
        <v>120</v>
      </c>
      <c r="C81" s="191"/>
      <c r="D81" s="191"/>
      <c r="E81" s="191"/>
      <c r="F81" s="191"/>
      <c r="G81" s="192"/>
    </row>
    <row r="82" spans="2:7" ht="19.7" customHeight="1" x14ac:dyDescent="0.2">
      <c r="B82" s="193"/>
      <c r="E82" s="97"/>
      <c r="G82" s="196"/>
    </row>
    <row r="83" spans="2:7" ht="19.7" customHeight="1" x14ac:dyDescent="0.2">
      <c r="B83" s="197" t="s">
        <v>32</v>
      </c>
      <c r="F83" s="199">
        <f>D78+D79</f>
        <v>2500</v>
      </c>
      <c r="G83" s="200"/>
    </row>
    <row r="84" spans="2:7" ht="19.7" customHeight="1" x14ac:dyDescent="0.2">
      <c r="B84" s="197" t="s">
        <v>14</v>
      </c>
      <c r="F84" s="199">
        <f>0.2*F83</f>
        <v>500</v>
      </c>
      <c r="G84" s="200"/>
    </row>
    <row r="85" spans="2:7" ht="19.7" customHeight="1" thickBot="1" x14ac:dyDescent="0.25">
      <c r="B85" s="201" t="s">
        <v>15</v>
      </c>
      <c r="C85" s="202"/>
      <c r="D85" s="203"/>
      <c r="E85" s="204"/>
      <c r="F85" s="205">
        <f>F83+F84</f>
        <v>3000</v>
      </c>
      <c r="G85" s="206"/>
    </row>
    <row r="86" spans="2:7" ht="19.7" customHeight="1" x14ac:dyDescent="0.25">
      <c r="B86" s="73" t="s">
        <v>25</v>
      </c>
      <c r="C86" s="73"/>
      <c r="D86" s="73"/>
      <c r="E86" s="73"/>
      <c r="F86" s="73"/>
      <c r="G86" s="73"/>
    </row>
    <row r="87" spans="2:7" ht="19.7" customHeight="1" x14ac:dyDescent="0.25">
      <c r="B87" s="69" t="s">
        <v>26</v>
      </c>
      <c r="C87" s="69"/>
      <c r="D87" s="69"/>
      <c r="E87" s="69"/>
      <c r="F87" s="69"/>
      <c r="G87" s="69"/>
    </row>
    <row r="88" spans="2:7" ht="19.7" customHeight="1" x14ac:dyDescent="0.2">
      <c r="D88" s="97"/>
      <c r="E88" s="97"/>
      <c r="F88" s="97"/>
      <c r="G88" s="97"/>
    </row>
    <row r="89" spans="2:7" ht="19.7" customHeight="1" x14ac:dyDescent="0.25">
      <c r="C89" s="68" t="s">
        <v>27</v>
      </c>
      <c r="D89" s="68"/>
      <c r="E89" s="68"/>
      <c r="F89" s="68"/>
      <c r="G89" s="68"/>
    </row>
    <row r="90" spans="2:7" ht="19.7" customHeight="1" x14ac:dyDescent="0.25">
      <c r="C90" s="69" t="s">
        <v>28</v>
      </c>
      <c r="D90" s="69"/>
      <c r="E90" s="69"/>
      <c r="F90" s="69"/>
      <c r="G90" s="69"/>
    </row>
    <row r="91" spans="2:7" ht="19.7" customHeight="1" thickBot="1" x14ac:dyDescent="0.25">
      <c r="D91" s="97"/>
      <c r="E91" s="97"/>
      <c r="F91" s="97"/>
      <c r="G91" s="97"/>
    </row>
    <row r="92" spans="2:7" ht="99" customHeight="1" thickBot="1" x14ac:dyDescent="0.25">
      <c r="D92" s="70" t="s">
        <v>29</v>
      </c>
      <c r="E92" s="71"/>
      <c r="F92" s="71"/>
      <c r="G92" s="72"/>
    </row>
    <row r="93" spans="2:7" ht="14.25" thickBot="1" x14ac:dyDescent="0.25"/>
    <row r="94" spans="2:7" ht="99" customHeight="1" thickBot="1" x14ac:dyDescent="0.25">
      <c r="D94" s="70" t="s">
        <v>30</v>
      </c>
      <c r="E94" s="71"/>
      <c r="F94" s="71"/>
      <c r="G94" s="72"/>
    </row>
  </sheetData>
  <sheetProtection algorithmName="SHA-512" hashValue="10ldANOIlRe0EXd7FLpGRqRgZ+JxSy0evu8qrh5osB2pgDtF0ildFE2pla7f+jbl8YBGU9g+HcvU1Gmx9Htlsw==" saltValue="kev8ZPK9MWxePw25+zPqfA==" spinCount="100000" sheet="1" selectLockedCells="1"/>
  <mergeCells count="51">
    <mergeCell ref="B23:C23"/>
    <mergeCell ref="D2:F2"/>
    <mergeCell ref="A4:G4"/>
    <mergeCell ref="C5:F5"/>
    <mergeCell ref="C7:F7"/>
    <mergeCell ref="D15:F15"/>
    <mergeCell ref="D17:F17"/>
    <mergeCell ref="D19:F19"/>
    <mergeCell ref="A20:C20"/>
    <mergeCell ref="D20:G20"/>
    <mergeCell ref="B21:C21"/>
    <mergeCell ref="B22:C22"/>
    <mergeCell ref="F72:G72"/>
    <mergeCell ref="F73:G73"/>
    <mergeCell ref="A75:G75"/>
    <mergeCell ref="A76:G76"/>
    <mergeCell ref="D78:G78"/>
    <mergeCell ref="F56:G56"/>
    <mergeCell ref="B57:C57"/>
    <mergeCell ref="B71:F71"/>
    <mergeCell ref="B39:F39"/>
    <mergeCell ref="B41:C41"/>
    <mergeCell ref="B53:F53"/>
    <mergeCell ref="B46:C46"/>
    <mergeCell ref="B59:F59"/>
    <mergeCell ref="B64:F64"/>
    <mergeCell ref="C89:G89"/>
    <mergeCell ref="C90:G90"/>
    <mergeCell ref="D92:G92"/>
    <mergeCell ref="D94:G94"/>
    <mergeCell ref="B58:F58"/>
    <mergeCell ref="B60:C60"/>
    <mergeCell ref="B69:F69"/>
    <mergeCell ref="B63:F63"/>
    <mergeCell ref="B65:C65"/>
    <mergeCell ref="B81:G81"/>
    <mergeCell ref="F83:G83"/>
    <mergeCell ref="F84:G84"/>
    <mergeCell ref="F85:G85"/>
    <mergeCell ref="B86:G86"/>
    <mergeCell ref="B87:G87"/>
    <mergeCell ref="D79:G79"/>
    <mergeCell ref="B28:F28"/>
    <mergeCell ref="B29:C29"/>
    <mergeCell ref="B24:F24"/>
    <mergeCell ref="B25:C25"/>
    <mergeCell ref="B45:F45"/>
    <mergeCell ref="B33:F33"/>
    <mergeCell ref="B35:C35"/>
    <mergeCell ref="B34:F34"/>
    <mergeCell ref="B40:F40"/>
  </mergeCells>
  <pageMargins left="0.39370078740157483" right="0.39370078740157483" top="0.39370078740157483" bottom="0.59055118110236227" header="0.31496062992125984" footer="0.31496062992125984"/>
  <pageSetup paperSize="9" orientation="portrait" useFirstPageNumber="1" r:id="rId1"/>
  <headerFooter differentFirst="1">
    <oddFooter>&amp;L&amp;"Century Gothic,Normal"&amp;8PM ARCHITECTES&amp;C&amp;"Century Gothic,Normal"&amp;8Edition du &amp;D&amp;R&amp;"Century Gothic,Normal"&amp;8Page &amp;P/&amp;N</oddFooter>
  </headerFooter>
  <rowBreaks count="2" manualBreakCount="2">
    <brk id="19" max="16383" man="1"/>
    <brk id="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CCTP-pdg</vt:lpstr>
      <vt:lpstr>CCTP</vt:lpstr>
      <vt:lpstr>DPGF</vt:lpstr>
      <vt:lpstr>CCTP!Impression_des_titres</vt:lpstr>
      <vt:lpstr>DPGF!Impression_des_titres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 Strasbourg - INSA salle topographie DCE complet</dc:title>
  <dc:creator>anaelle</dc:creator>
  <cp:lastModifiedBy>PEYRIGUE Ninon</cp:lastModifiedBy>
  <cp:lastPrinted>2026-03-12T15:40:46Z</cp:lastPrinted>
  <dcterms:created xsi:type="dcterms:W3CDTF">2025-03-24T13:32:12Z</dcterms:created>
  <dcterms:modified xsi:type="dcterms:W3CDTF">2026-03-12T15:41:55Z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2017-11-16T00:00:00Z</vt:filetime>
  </property>
  <property fmtid="{D5CDD505-2E9C-101B-9397-08002B2CF9AE}" pid="3" name="Creator">
    <vt:lpwstr>PDFCreator 2.4.1.13</vt:lpwstr>
  </property>
  <property fmtid="{D5CDD505-2E9C-101B-9397-08002B2CF9AE}" pid="4" name="LastSaved">
    <vt:filetime>2025-03-24T00:00:00Z</vt:filetime>
  </property>
  <property fmtid="{D5CDD505-2E9C-101B-9397-08002B2CF9AE}" pid="5" name="Producer">
    <vt:lpwstr>PDFCreator 2.4.1.13</vt:lpwstr>
  </property>
</Properties>
</file>